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таб.1" sheetId="5" r:id="rId1"/>
    <sheet name="таб.2" sheetId="6" r:id="rId2"/>
    <sheet name="таб 3" sheetId="2" r:id="rId3"/>
    <sheet name="таб 4" sheetId="4" r:id="rId4"/>
  </sheets>
  <calcPr calcId="124519"/>
</workbook>
</file>

<file path=xl/calcChain.xml><?xml version="1.0" encoding="utf-8"?>
<calcChain xmlns="http://schemas.openxmlformats.org/spreadsheetml/2006/main">
  <c r="G74" i="6"/>
  <c r="G5" s="1"/>
  <c r="F74"/>
  <c r="F5" s="1"/>
  <c r="G10" i="2"/>
  <c r="F22" i="6"/>
  <c r="F23"/>
  <c r="G23"/>
  <c r="G24"/>
  <c r="F24"/>
  <c r="F89"/>
  <c r="G64"/>
  <c r="F64"/>
  <c r="G9"/>
  <c r="F9"/>
  <c r="G102"/>
  <c r="F102"/>
  <c r="G98"/>
  <c r="G89"/>
  <c r="G87"/>
  <c r="F87"/>
  <c r="G70"/>
  <c r="F70"/>
  <c r="G66"/>
  <c r="F66"/>
  <c r="G60"/>
  <c r="F60"/>
  <c r="G50"/>
  <c r="F50"/>
  <c r="G26"/>
  <c r="F26"/>
  <c r="G25"/>
  <c r="F25"/>
  <c r="G14"/>
  <c r="G6" s="1"/>
  <c r="F14"/>
  <c r="F6" s="1"/>
  <c r="D83" i="4"/>
  <c r="E83"/>
  <c r="C84"/>
  <c r="C83" s="1"/>
  <c r="E47"/>
  <c r="G22" i="6" l="1"/>
  <c r="E35" i="4"/>
  <c r="E13"/>
  <c r="C13"/>
  <c r="D35"/>
  <c r="D108"/>
  <c r="E108"/>
  <c r="D95"/>
  <c r="E95"/>
  <c r="D104"/>
  <c r="E104"/>
  <c r="D13"/>
  <c r="D19"/>
  <c r="D28"/>
  <c r="E28"/>
  <c r="D15"/>
  <c r="E15"/>
  <c r="C15"/>
  <c r="C108"/>
  <c r="C104"/>
  <c r="C95"/>
  <c r="D80"/>
  <c r="D12" s="1"/>
  <c r="E80"/>
  <c r="E12" s="1"/>
  <c r="C80"/>
  <c r="C12" s="1"/>
  <c r="D76"/>
  <c r="E76"/>
  <c r="C76"/>
  <c r="D73"/>
  <c r="E73"/>
  <c r="C73"/>
  <c r="D69"/>
  <c r="E69"/>
  <c r="C69"/>
  <c r="D60"/>
  <c r="E60"/>
  <c r="C60"/>
  <c r="D36"/>
  <c r="D34" s="1"/>
  <c r="D14" s="1"/>
  <c r="E36"/>
  <c r="E34" s="1"/>
  <c r="E14" s="1"/>
  <c r="C36"/>
  <c r="C34" s="1"/>
  <c r="C14" s="1"/>
  <c r="C35"/>
  <c r="C28"/>
  <c r="D24"/>
  <c r="E24"/>
  <c r="C24"/>
  <c r="E19"/>
  <c r="C19"/>
  <c r="C17" l="1"/>
  <c r="C33"/>
  <c r="C32" s="1"/>
  <c r="D94"/>
  <c r="E33"/>
  <c r="E32" s="1"/>
  <c r="E94"/>
  <c r="D33"/>
  <c r="D17"/>
  <c r="D32"/>
  <c r="E17"/>
  <c r="C94"/>
  <c r="H52" i="2"/>
  <c r="G27"/>
  <c r="G30"/>
  <c r="H30"/>
  <c r="H65"/>
  <c r="C9" i="4" l="1"/>
  <c r="D11"/>
  <c r="D9" s="1"/>
  <c r="E9"/>
  <c r="E11"/>
  <c r="C11"/>
  <c r="H27" i="2"/>
  <c r="H107"/>
  <c r="H94"/>
  <c r="H92" s="1"/>
  <c r="H103"/>
  <c r="H80"/>
  <c r="H76"/>
  <c r="H72"/>
  <c r="H69"/>
  <c r="H55"/>
  <c r="H11"/>
  <c r="H23"/>
  <c r="H19"/>
  <c r="H14"/>
  <c r="H10" l="1"/>
  <c r="F14"/>
  <c r="G14"/>
  <c r="F38"/>
  <c r="F32"/>
  <c r="F108" l="1"/>
  <c r="F109"/>
  <c r="F82" l="1"/>
  <c r="F43"/>
  <c r="F42"/>
  <c r="F49"/>
  <c r="F39"/>
  <c r="F35"/>
  <c r="F34"/>
  <c r="F30" l="1"/>
  <c r="F107"/>
  <c r="F95"/>
  <c r="F94" s="1"/>
  <c r="F103"/>
  <c r="F80"/>
  <c r="F76"/>
  <c r="F72"/>
  <c r="F69"/>
  <c r="F65"/>
  <c r="F55"/>
  <c r="F23"/>
  <c r="F19"/>
  <c r="G107"/>
  <c r="G94"/>
  <c r="G103"/>
  <c r="G80"/>
  <c r="G76"/>
  <c r="G72"/>
  <c r="G69"/>
  <c r="G65"/>
  <c r="G55"/>
  <c r="G23"/>
  <c r="G19"/>
  <c r="G11" l="1"/>
  <c r="F11"/>
  <c r="F27"/>
  <c r="G92"/>
  <c r="F92"/>
  <c r="F10" l="1"/>
</calcChain>
</file>

<file path=xl/sharedStrings.xml><?xml version="1.0" encoding="utf-8"?>
<sst xmlns="http://schemas.openxmlformats.org/spreadsheetml/2006/main" count="869" uniqueCount="323">
  <si>
    <t>№ п/п</t>
  </si>
  <si>
    <t>Подпрограмма 1</t>
  </si>
  <si>
    <t>Х</t>
  </si>
  <si>
    <t>X</t>
  </si>
  <si>
    <t>Министерство образования Иркутской области; Управление образования администрации Киренского муниципального района.</t>
  </si>
  <si>
    <t>Администрация Киренского муниципального района;  Управление образования администрации Киренского муниципального района;  ДОО Киренского района</t>
  </si>
  <si>
    <t>количество ОО</t>
  </si>
  <si>
    <t>1.3.2. Методическое обеспечение воспитательно-образовательного процесса  во всех ДОУ  района в рамках ФГОС</t>
  </si>
  <si>
    <t>Министерство образования Иркутской области учредитель - Администрация Киренского муниципального района;  Управление образования администрации Киренского муниципального района; Дошкольные образовательные организации Киренского района</t>
  </si>
  <si>
    <t>Администрация Киренского муниципального района; Управление образования администрации Киренского муниципального района; ДОУ Киренского района</t>
  </si>
  <si>
    <t>Управление образования администрации Киренского муниципального района.</t>
  </si>
  <si>
    <t>количество конкурсов</t>
  </si>
  <si>
    <t>Управление образования администрации Киренского муниципального района</t>
  </si>
  <si>
    <t>Подпрограмма 2</t>
  </si>
  <si>
    <t xml:space="preserve">Управление образования администрации Киренского муниципального района во взаимодействии с ОО  </t>
  </si>
  <si>
    <t>МКОУ СОШ № 1 (соисполнитель)</t>
  </si>
  <si>
    <t xml:space="preserve">Заработная плата  </t>
  </si>
  <si>
    <t>количество организаций</t>
  </si>
  <si>
    <t xml:space="preserve">Начисления на выплаты по оплате труда </t>
  </si>
  <si>
    <t xml:space="preserve">Управление образования администрации Киренского муниципального района во взаимодействии с ОО </t>
  </si>
  <si>
    <t>Управление образования администрации Киренского муниципального района во взаимодействии с ОО</t>
  </si>
  <si>
    <t xml:space="preserve">Услуги связи </t>
  </si>
  <si>
    <t xml:space="preserve">Коммунальные услуги </t>
  </si>
  <si>
    <t xml:space="preserve">Арендная плата за пользование имуществом </t>
  </si>
  <si>
    <t xml:space="preserve">Прочие работы, услуги для государственных нужд </t>
  </si>
  <si>
    <t xml:space="preserve">Прочие расходы </t>
  </si>
  <si>
    <t>Основное мероприятие 2.2 </t>
  </si>
  <si>
    <t>Количество участников</t>
  </si>
  <si>
    <t>количество автобусов</t>
  </si>
  <si>
    <t xml:space="preserve">Основное мероприятие  1.5. Организация горячего питания учащихся за счет местного бюджета (бюджет +родительская плата) </t>
  </si>
  <si>
    <t>количество человек</t>
  </si>
  <si>
    <t>ВЦП 1.2. «Дети Приангарья»</t>
  </si>
  <si>
    <t>Подпрограмма № 3</t>
  </si>
  <si>
    <t xml:space="preserve">Подпрограмма № 4 </t>
  </si>
  <si>
    <t>количество зданий</t>
  </si>
  <si>
    <t>Подпрограмма № 5 «Удовлетворение потребности в строительстве и капитальном ремонте образовательных учреждений в Киренском районе»</t>
  </si>
  <si>
    <t xml:space="preserve">Подпрограмма № 6 </t>
  </si>
  <si>
    <t xml:space="preserve">Управление образования администрации Киренского муниципального  района </t>
  </si>
  <si>
    <t>Количество детей, чел</t>
  </si>
  <si>
    <t>Количество участников, организаций</t>
  </si>
  <si>
    <t xml:space="preserve">Мероприятие 6.2.1. Проведение дератизации, дезинсекции в лагерях дневного пребывания  </t>
  </si>
  <si>
    <t>Количество организаций</t>
  </si>
  <si>
    <t xml:space="preserve">Мероприятие 6.2.2.  Проведение противопожарных мероприятий в лагерях дневного пребывания </t>
  </si>
  <si>
    <t>Мероприятие 6.2.3. Санитарно-гигиеническое обучение для работников лагерей дневного пребывания</t>
  </si>
  <si>
    <t>МКУ «Центр развития образования»</t>
  </si>
  <si>
    <t>осуществление мероприятия (1-да, 0-нет)</t>
  </si>
  <si>
    <t>Управление образования администрации Киренского муниципального района Руководители ОО</t>
  </si>
  <si>
    <t>осуществление мероприятия(1-да, 0-нет)</t>
  </si>
  <si>
    <t xml:space="preserve">Мероприятие 2.3.1 Запчасти и прочие ГСМ </t>
  </si>
  <si>
    <t>Мероприятие 2.3.2 Установка видеонаблюдения</t>
  </si>
  <si>
    <t>Мероприятие 2.3.3 текущий ремонт здания СОШ п.Алексеевск</t>
  </si>
  <si>
    <t>Управление образования администрации Киренского муниципального района; руководители ДОУ;</t>
  </si>
  <si>
    <t>Основное мероприятие 2.2 Развитие педагогических кадров</t>
  </si>
  <si>
    <t>ВЦП "Одаренные дети"</t>
  </si>
  <si>
    <t>Повышение эффективности образовательных систем, обеспечивающих современное качество общего образования  Киренского района 2620000</t>
  </si>
  <si>
    <t>Таблица 3.</t>
  </si>
  <si>
    <t>ОТЧЕТ О ВЫПОЛНЕНИИ СВОДНЫХ ПОКАЗАТЕЛЕЙ МУНИЦИПАЛЬНЫХ ЗАДАНИЙ НА ОКАЗАНИЕ МУНИЦИПАЛЬНЫХ УСЛУГ (ВЫПОЛНЕНИЕ РАБОТ) МУНИЦИПАЛЬНЫМИ УЧРЕЖДЕНИЯМИ КИРЕНСКОГО РАЙОНА В РАМКАХ МУНИЦИПАЛЬНОЙ  ПРОГРАММЫ КИРЕНСКОГО РАЙОНА</t>
  </si>
  <si>
    <t>(наименование муниципальной программы Киренского района (далее – муниципальная программа)</t>
  </si>
  <si>
    <t>Наименование подпрограммы муниципальной программы, ведомственной целевой программы, основного мероприятия, муниципальной услуги (работы)</t>
  </si>
  <si>
    <t>Наименование показателя объема услуги (работы), единица измерения</t>
  </si>
  <si>
    <t>Значение показателя объема услуги (работы)</t>
  </si>
  <si>
    <t>Расходы  местного бюджета на оказание муниципальной услуги (выполнение работы), тыс. руб.</t>
  </si>
  <si>
    <t>план</t>
  </si>
  <si>
    <t>факт</t>
  </si>
  <si>
    <t>план на 1 января отчетного года</t>
  </si>
  <si>
    <t>план на отчетную дату</t>
  </si>
  <si>
    <t>исполнение на отчетную дату</t>
  </si>
  <si>
    <t xml:space="preserve">Таблица 4. </t>
  </si>
  <si>
    <t>ОТЧЕТ ОБ ИСПОЛЬЗОВАНИИ БЮДЖЕТНЫХ АССИГНОВАНИЙ МЕСТНОГО  БЮДЖЕТА НА РЕАЛИЗАЦИЮ МУНИЦИПАЛЬНОЙ  ПРОГРАММЫ КИРЕНСКОГО РАЙОНА</t>
  </si>
  <si>
    <t>Наименование муниципальной программы, подпрограммы муниципальной программы, ведомственной целевой программы, основного мероприятия, мероприятия</t>
  </si>
  <si>
    <t>Ответственный исполнитель, соисполнители, администратор, участники, исполнители</t>
  </si>
  <si>
    <t>Расходы местного бюджета, тыс. рублей</t>
  </si>
  <si>
    <t xml:space="preserve">«Повышение эффективности систем дошкольного образования Киренского района» </t>
  </si>
  <si>
    <t xml:space="preserve">Прочие выплаты  (оплата проезда в отпуск и обратно, суточные) </t>
  </si>
  <si>
    <t>Транспортные услуги</t>
  </si>
  <si>
    <t xml:space="preserve">Услуги по содержанию имущества </t>
  </si>
  <si>
    <t xml:space="preserve">Увеличение стоимости  материальных запасов </t>
  </si>
  <si>
    <t xml:space="preserve">Увеличение стоимости  основных средств </t>
  </si>
  <si>
    <t>Развитие педагогических кадров</t>
  </si>
  <si>
    <t xml:space="preserve">Основное мероприятие 2.3 Создание безопасных условий пребывания  детей в образовательных учреждениях </t>
  </si>
  <si>
    <t xml:space="preserve">ВЦП 1.1.  «Совершенствование школьного питания» </t>
  </si>
  <si>
    <t xml:space="preserve">Основное мероприятие 2.4. Укрепление материально-технической базы </t>
  </si>
  <si>
    <t xml:space="preserve">Подпрограмма № 7  «Обеспечение реализации муниципальной программы и прочие мероприятия в области образования» </t>
  </si>
  <si>
    <t xml:space="preserve">Основное мероприятие 7.1. Обеспечение деятельности Управления образования Киренского муниципального района </t>
  </si>
  <si>
    <t xml:space="preserve">Основное мероприятие 7.2. Обеспечение деятельности МКУ «Центр развития образования» </t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</si>
  <si>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>1.1</t>
    </r>
    <r>
      <rPr>
        <sz val="12"/>
        <color theme="1"/>
        <rFont val="Times New Roman"/>
        <family val="1"/>
        <charset val="204"/>
      </rPr>
      <t xml:space="preserve"> Реализация программы «Электронная очередь»</t>
    </r>
  </si>
  <si>
    <r>
      <t xml:space="preserve">Мероприятие 1.2.1. </t>
    </r>
    <r>
      <rPr>
        <i/>
        <sz val="12"/>
        <color theme="1"/>
        <rFont val="Times New Roman"/>
        <family val="1"/>
        <charset val="204"/>
      </rPr>
      <t>Оборудование медицинских кабинетов согласно новым требованиям САН ПИН</t>
    </r>
  </si>
  <si>
    <r>
      <t xml:space="preserve">Мероприятие 1.2.2. </t>
    </r>
    <r>
      <rPr>
        <i/>
        <sz val="12"/>
        <color theme="1"/>
        <rFont val="Times New Roman"/>
        <family val="1"/>
        <charset val="204"/>
      </rPr>
      <t>Приобретение мягкого инвентаря во все ДОУ района</t>
    </r>
  </si>
  <si>
    <r>
      <t xml:space="preserve">Мероприятие 1.2.3. </t>
    </r>
    <r>
      <rPr>
        <i/>
        <sz val="12"/>
        <color theme="1"/>
        <rFont val="Times New Roman"/>
        <family val="1"/>
        <charset val="204"/>
      </rPr>
      <t>Приобретение инвентаря непроизводственного назначения во все ДОУ района</t>
    </r>
  </si>
  <si>
    <r>
      <t>Основное мероприятие</t>
    </r>
    <r>
      <rPr>
        <b/>
        <sz val="12"/>
        <color theme="1"/>
        <rFont val="Times New Roman"/>
        <family val="1"/>
        <charset val="204"/>
      </rPr>
      <t xml:space="preserve"> 1.3</t>
    </r>
    <r>
      <rPr>
        <sz val="12"/>
        <color theme="1"/>
        <rFont val="Times New Roman"/>
        <family val="1"/>
        <charset val="204"/>
      </rPr>
      <t xml:space="preserve">.  Реализация основной образовательной программы по дошкольному образованию в рамках ФГОС </t>
    </r>
  </si>
  <si>
    <r>
      <t xml:space="preserve">1.3.1. </t>
    </r>
    <r>
      <rPr>
        <i/>
        <sz val="12"/>
        <color theme="1"/>
        <rFont val="Times New Roman"/>
        <family val="1"/>
        <charset val="204"/>
      </rPr>
      <t xml:space="preserve">Расходы на содержание ДОО  Киренского муниципального района </t>
    </r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</si>
  <si>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>1.5</t>
    </r>
    <r>
      <rPr>
        <sz val="12"/>
        <color theme="1"/>
        <rFont val="Times New Roman"/>
        <family val="1"/>
        <charset val="204"/>
      </rPr>
      <t>. Обеспечение противопожарной безопасности во всех ДОО района.</t>
    </r>
  </si>
  <si>
    <r>
      <t xml:space="preserve">1.5.1. </t>
    </r>
    <r>
      <rPr>
        <i/>
        <sz val="12"/>
        <color theme="1"/>
        <rFont val="Times New Roman"/>
        <family val="1"/>
        <charset val="204"/>
      </rPr>
      <t>Заправка, замена огнетушителей, ремонт системы АПС, ремонт и замена дымоуловителей)</t>
    </r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</si>
  <si>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>1.6</t>
    </r>
    <r>
      <rPr>
        <sz val="12"/>
        <color theme="1"/>
        <rFont val="Times New Roman"/>
        <family val="1"/>
        <charset val="204"/>
      </rPr>
      <t xml:space="preserve">. Организация  конкурсных   мероприятий  </t>
    </r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</si>
  <si>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 xml:space="preserve">1.7 </t>
    </r>
    <r>
      <rPr>
        <sz val="12"/>
        <color theme="1"/>
        <rFont val="Times New Roman"/>
        <family val="1"/>
        <charset val="204"/>
      </rPr>
      <t xml:space="preserve">Установка видеонаблюдение во всех ДОО </t>
    </r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</si>
  <si>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 xml:space="preserve">2.1 </t>
    </r>
    <r>
      <rPr>
        <sz val="12"/>
        <color theme="1"/>
        <rFont val="Times New Roman"/>
        <family val="1"/>
        <charset val="204"/>
      </rPr>
      <t>Обеспечение  деятельности общеобразовательных учреждений Киренского района</t>
    </r>
  </si>
  <si>
    <r>
      <t xml:space="preserve">«Развитие  </t>
    </r>
    <r>
      <rPr>
        <b/>
        <sz val="12"/>
        <color theme="1"/>
        <rFont val="Times New Roman"/>
        <family val="1"/>
        <charset val="204"/>
      </rPr>
      <t xml:space="preserve">МАОУ ДОД ДЮЦ </t>
    </r>
    <r>
      <rPr>
        <b/>
        <sz val="12"/>
        <color rgb="FF000000"/>
        <rFont val="Times New Roman"/>
        <family val="1"/>
        <charset val="204"/>
      </rPr>
      <t xml:space="preserve">«Гармония» </t>
    </r>
  </si>
  <si>
    <r>
      <t xml:space="preserve">Основное мероприятие  </t>
    </r>
    <r>
      <rPr>
        <b/>
        <sz val="12"/>
        <color theme="1"/>
        <rFont val="Times New Roman"/>
        <family val="1"/>
        <charset val="204"/>
      </rPr>
      <t xml:space="preserve">6.1 </t>
    </r>
    <r>
      <rPr>
        <sz val="12"/>
        <color theme="1"/>
        <rFont val="Times New Roman"/>
        <family val="1"/>
        <charset val="204"/>
      </rPr>
      <t xml:space="preserve">Организация отдыха детей </t>
    </r>
  </si>
  <si>
    <r>
      <t xml:space="preserve">Основное мероприятие  </t>
    </r>
    <r>
      <rPr>
        <b/>
        <sz val="12"/>
        <color theme="1"/>
        <rFont val="Times New Roman"/>
        <family val="1"/>
        <charset val="204"/>
      </rPr>
      <t>6.2</t>
    </r>
    <r>
      <rPr>
        <sz val="12"/>
        <color theme="1"/>
        <rFont val="Times New Roman"/>
        <family val="1"/>
        <charset val="204"/>
      </rPr>
      <t xml:space="preserve"> Создание безопасных условий в оздоровительных организациях </t>
    </r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</si>
  <si>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 xml:space="preserve">1.2 </t>
    </r>
    <r>
      <rPr>
        <sz val="12"/>
        <color theme="1"/>
        <rFont val="Times New Roman"/>
        <family val="1"/>
        <charset val="204"/>
      </rPr>
      <t xml:space="preserve">Закупка оборудования и мягкого инвентаря в ДОО Киренского района. </t>
    </r>
  </si>
  <si>
    <r>
      <t>Основное мероприятие</t>
    </r>
    <r>
      <rPr>
        <b/>
        <sz val="12"/>
        <color theme="1"/>
        <rFont val="Times New Roman"/>
        <family val="1"/>
        <charset val="204"/>
      </rPr>
      <t xml:space="preserve"> 1.3</t>
    </r>
    <r>
      <rPr>
        <sz val="12"/>
        <color theme="1"/>
        <rFont val="Times New Roman"/>
        <family val="1"/>
        <charset val="204"/>
      </rPr>
      <t xml:space="preserve">. Реализация основной образовательной программы по дошкольному образованию в рамках ФГОС </t>
    </r>
  </si>
  <si>
    <r>
      <t xml:space="preserve">Основное мероприятие  </t>
    </r>
    <r>
      <rPr>
        <b/>
        <sz val="12"/>
        <color theme="1"/>
        <rFont val="Times New Roman"/>
        <family val="1"/>
        <charset val="204"/>
      </rPr>
      <t xml:space="preserve">1.4. </t>
    </r>
    <r>
      <rPr>
        <sz val="12"/>
        <color theme="1"/>
        <rFont val="Times New Roman"/>
        <family val="1"/>
        <charset val="204"/>
      </rPr>
      <t xml:space="preserve">Курсовая переподготовка педагогических коллективов всех дошкольных образовательных организаций   района </t>
    </r>
  </si>
  <si>
    <t xml:space="preserve">1.3.1. Расходы на содержание ДОО  Киренского муниципального района </t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</si>
  <si>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>1.6</t>
    </r>
    <r>
      <rPr>
        <sz val="12"/>
        <color theme="1"/>
        <rFont val="Times New Roman"/>
        <family val="1"/>
        <charset val="204"/>
      </rPr>
      <t xml:space="preserve">.Организация  конкурсных   мероприятий  </t>
    </r>
  </si>
  <si>
    <t>Приобретение прочих материалов для хозяйственных нужд</t>
  </si>
  <si>
    <t xml:space="preserve">Организация горячего питания учащихся за счет местного бюджета (бюджет +родительская плата) </t>
  </si>
  <si>
    <t xml:space="preserve">«Развитие  МКОУ ДО «ДШИ им. А.В.Кузакова г. Киренска» </t>
  </si>
  <si>
    <t xml:space="preserve">«Организация и обеспечение отдыха и оздоровления детей Киренского района» </t>
  </si>
  <si>
    <t>"Развитие образования 2015-2020 гг."</t>
  </si>
  <si>
    <t>по состоянию на  01.01.2016 год</t>
  </si>
  <si>
    <t xml:space="preserve">Повышение эффективности образовательных систем, обеспечивающих современное качество общего образования  Киренского района </t>
  </si>
  <si>
    <t>всего</t>
  </si>
  <si>
    <t>Администрация Киренского муниципального района МАОУ ДОД ДЮЦ "Гармония"</t>
  </si>
  <si>
    <t>Администрация Киренского муниципального района, МКОУ ДО «ДШИ им. А.В.Кузакова г.Киренска»</t>
  </si>
  <si>
    <t>Всего по Программе</t>
  </si>
  <si>
    <t>в том числе:</t>
  </si>
  <si>
    <t>Участник №1 Образовательные организации Киренского района с ответственным исполнителем Управления образования администрации Киренского иуниципального района</t>
  </si>
  <si>
    <t>Участник №2 МКУ "Центр развития образования"</t>
  </si>
  <si>
    <t>Программа "Развитие образования на 2015 -2020 гг."</t>
  </si>
  <si>
    <t xml:space="preserve">Подпрограмма №1 «Повышение эффективности систем дошкольного образования Киренского района» </t>
  </si>
  <si>
    <t>Таблица 1.</t>
  </si>
  <si>
    <t xml:space="preserve"> </t>
  </si>
  <si>
    <r>
      <t xml:space="preserve">ОТЧЕТ ОБ ИСПОЛНЕНИИ ЦЕЛЕВЫХ ПОКАЗАТЕЛЕЙ МУНИЦИПАЛЬНОЙ  ПРОГРАММЫ КИРЕНСКОГО РАЙОНА </t>
    </r>
    <r>
      <rPr>
        <b/>
        <i/>
        <sz val="14"/>
        <color rgb="FF000000"/>
        <rFont val="Times New Roman"/>
        <family val="1"/>
        <charset val="204"/>
      </rPr>
      <t>(годовая)</t>
    </r>
  </si>
  <si>
    <t>(наименование муниципальной программы Киренского района (далее – муниципальная  программа)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</si>
  <si>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</si>
  <si>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</si>
  <si>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</si>
  <si>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</si>
  <si>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</si>
  <si>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</si>
  <si>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</si>
  <si>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</si>
  <si>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r>
      <t>Подпрограмма № 1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"Повышение эффективности систем дошкольного образования Киренского района"</t>
    </r>
  </si>
  <si>
    <t>Удельный вес населения, охваченных системой дошкольного образования</t>
  </si>
  <si>
    <t>Удельный вес дошкольных ОО, оборудованных современным  технологическим оборудованием</t>
  </si>
  <si>
    <t>Удельный вес воспитанников МКДОУ и их родителей (законных представителей), удовлетворенных качеством и доступностью дошкольным образованием</t>
  </si>
  <si>
    <t>Доля работников дошкольных образовательных организаций, прошедших переподготовку</t>
  </si>
  <si>
    <t>Удельный вес дошкольных образовательных организаций, оборудованных современными средствами безопасности</t>
  </si>
  <si>
    <r>
      <t>Подпрограмма № 2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"Повышение эффективности образовательных систем, обеспечивающих современное качество общего образования  Киренского района"</t>
    </r>
  </si>
  <si>
    <t>доля школьников, участвующих в  мероприятиях различной направленности за пределами Киренского района от общего числа школьников</t>
  </si>
  <si>
    <t>доля школьников района, ставших победителями и призерами муниципальных  мероприятий от числа участников</t>
  </si>
  <si>
    <t>Доля ОО, оборудованных современным технологическим оборудованием к общему числу ОО.</t>
  </si>
  <si>
    <t>Доля поваров школьных столовых, прошедших профессиональную переподготовку к общему числу поваров  школьных столовых.</t>
  </si>
  <si>
    <t>Доля обучающихся и их родителей удовлетворенных качеством и доступностью питания к общему числу опрошенных обучающихся и родителей.</t>
  </si>
  <si>
    <t xml:space="preserve">Удельный вес численности детей, получающих общее образование (начальное общее, основное общее, среднее общее) в ОО района, в общей численности детей в возрасте 7-17 лет </t>
  </si>
  <si>
    <t>Доля педагогов, повысивших свою квалификацию от общего числа педагогов</t>
  </si>
  <si>
    <t>Доля педагогов, получивших поощрение за достижения в профессиональной деятельности к общему числу педагогов.</t>
  </si>
  <si>
    <t>Доля  образовательных организаций, в которых созданы безопасные условия от общего числа ОО.</t>
  </si>
  <si>
    <t>доля ОО, оснащенных современным оборудованием от общего числа общеобразовательных организаций</t>
  </si>
  <si>
    <t>Подпрограмма № 6 "Организация и обеспечение отдыха и оздоровление детей Киренского района"</t>
  </si>
  <si>
    <t>Доля оздоровительных организаций, приобретших оборудование  к общему числу оздоровительных организаций</t>
  </si>
  <si>
    <t>Доля детей, отдохнувших и оздоровленных в летний период к общему числу школьников</t>
  </si>
  <si>
    <t>Доля оздоровительных  организаций, в которых созданы безопасные условия, к общему числу оздоровительных организаций</t>
  </si>
  <si>
    <t>Подпрограмма № 7  «Обеспечение реализации муниципальной программы и прочие мероприятия в области образования»</t>
  </si>
  <si>
    <t xml:space="preserve">доля родителей (законных представителей), удовлетворенных созданием условий для получения доступного и качественного образования детей </t>
  </si>
  <si>
    <t>Уровень освоения бюджета Программы</t>
  </si>
  <si>
    <t>Доля учащихся МАОУ ДОД ДЮЦ "Гармония", осваивающих дополнительное предпрофильное общеобразовательные программы от общего числа учащихся МАОУ ДОД ДЮЦ "Гармония"</t>
  </si>
  <si>
    <t>Количество реконструируемых зданий образовательных учреждений в год</t>
  </si>
  <si>
    <t>шт.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</si>
  <si>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"Совершенствование школьного питания"</t>
    </r>
    <r>
      <rPr>
        <sz val="12"/>
        <color rgb="FF000000"/>
        <rFont val="Times New Roman"/>
        <family val="1"/>
        <charset val="204"/>
      </rPr>
      <t xml:space="preserve"> </t>
    </r>
  </si>
  <si>
    <t>Доля  поваров школьных столовых, прошедших профессиональную переподготовку к общему числу поваров  школьных столовых.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</si>
  <si>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>«Дети Приангарья»</t>
    </r>
  </si>
  <si>
    <r>
      <t>Подпрограмма № 3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"Развитие МАУ ДОД ДЮЦ "Гармония"</t>
    </r>
  </si>
  <si>
    <t>Доля учащихся МАОУ ДОД ДЮЦ «Гармония» от общего числа учащихся в возрасте от 6,5 до 18 лет Киренского муниципального района;</t>
  </si>
  <si>
    <t>Доля учащихся МАОУ ДОД ДЮЦ «Гармония», осваивающих дополнительные предпрофильные общеобразовательные программы от общего числа учащихся МАОУ ДОД ДЮЦ «Гармония»;</t>
  </si>
  <si>
    <t>Доля средств, направленных на развитие МАОУ ДОД ДЮЦ «Гармония» от общего объема бюджетных ассигнований, выделенных МАОУ ДОД ДЮЦ «Гармония»;</t>
  </si>
  <si>
    <t>Доля педагогических работников МАОУ ДОД ДЮЦ «Гармония», участвующих в распространении  и внедрении передового педагогического опыта по работе с одаренными детьми и талантливой молодежи  от общего числа педагогических работников МАОУ ДОД ДЮЦ «Гармония».</t>
  </si>
  <si>
    <t>Доля педагогических работников МАОУ ДОД ДЮЦ «Гармония», прошедших обучение на курсах повышения квалификации.</t>
  </si>
  <si>
    <t>Количество участников  МАОУ ДОД ДЮЦ «Гармония» в районных, региональных, всероссийских, международных мероприятиях</t>
  </si>
  <si>
    <t>Чел.</t>
  </si>
  <si>
    <r>
      <t>Подпрограмма № 4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 "Развитие  МКОУ ДО "Детская школа искусств им. А.В.Кузакова г.Киренска"</t>
    </r>
  </si>
  <si>
    <t>Доля учащихся МКОУ ДО «ДШИ им. А.В.Кузакова г. Киренска» от общего числа учащихся в возрасте от 6,5 до 18 лет Киренского муниципального района;</t>
  </si>
  <si>
    <t>Доля учащихся МКОУ ДО «ДШИ им. А.В.Кузакова г. Киренска», осваивающих дополнительные предпрофессиональные общеобразовательные программы в области музыкального, изобразительного, хореографического искусства от общего числа учащихся МКОУ ДО «ДШИ им. А.В.Кузакова г.Киренска»;</t>
  </si>
  <si>
    <t>Доля средств, направленных на развитие МКОУ ДО «ДШИ им. А.В.Кузакова г. Киренска» от общего объема бюджетных ассигнований, выделенных МКОУ ДО «ДШИ им. А.В.Кузакова г. Киренска»;</t>
  </si>
  <si>
    <t>Доля педагогических работников МКОУ ДО «ДШИ им. А.В.Кузакова г. Киренска», участвующих в распространении  и внедрении передового педагогического опыта по работе с одаренными детьми и талантливой молодежи  от общего числа педагогических работников МКОУ ДО «ДШИ им. А.В.Кузакова г. Киренска» .</t>
  </si>
  <si>
    <t>Доля педагогических работников МКОУ ДО «ДШИ им. А.В.Кузакова г. Киренска», прошедших обучение на курсах повышения квалификации.</t>
  </si>
  <si>
    <t>Количество участников методических, концертных, выставочных мероприятий, проводимых МКОУ ДО «ДШИ им. А.В.Кузакова г. Киренска»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</si>
  <si>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  </t>
    </r>
    <r>
      <rPr>
        <b/>
        <sz val="12"/>
        <color rgb="FF000000"/>
        <rFont val="Times New Roman"/>
        <family val="1"/>
        <charset val="204"/>
      </rPr>
      <t>«Одаренные дети»</t>
    </r>
  </si>
  <si>
    <t>Доля учащихся МКОУ ДО «ДШИ им. А.В.Кузакова г. Киренска»,  которым оказывается поддержка со стороны Киренского муниципального района;  МКОУ ДО «ДШИ им. А.В.Кузакова г. Киренска» от общего числа учащихся ДШИ.</t>
  </si>
  <si>
    <r>
      <t>Подпрограмма № 5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"Удовлетворение потребности в строительстве образовательных учреждений в Киренском районе"</t>
    </r>
  </si>
  <si>
    <t>Количество реконструируемых зданий образовательных учреждений  в год</t>
  </si>
  <si>
    <t>Шт.</t>
  </si>
  <si>
    <t>Доля образовательных учреждений соответствующих современным требованиям</t>
  </si>
  <si>
    <t xml:space="preserve">появление возможности набора учащихся </t>
  </si>
  <si>
    <t>личная инициатива преподавателей за счет собственных финансовых средств</t>
  </si>
  <si>
    <t>уменьшение контингента в сравнении с 2014г., недостаточность финансирования</t>
  </si>
  <si>
    <t>выбор кандидатов в соответствии с достижениями учащихся</t>
  </si>
  <si>
    <t>1</t>
  </si>
  <si>
    <t>2</t>
  </si>
  <si>
    <t>3</t>
  </si>
  <si>
    <t>софинансирование из областного бюджета</t>
  </si>
  <si>
    <t>отсутствие финансирования подпрограммы</t>
  </si>
  <si>
    <t>нехватка бюджетных средств</t>
  </si>
  <si>
    <t>Доля учащихся МКОУ ДО «ДШИ им. А.В.Кузакова г. Киренска», осваивающих дополнительные предпрофессиональные общеобразовательные программы в области музыкального, изобразительного, хореографического искусства от общего числа учащихся МКОУ ДОД «ДШИ им. А.В.Кузакова г.Киренска»</t>
  </si>
  <si>
    <t>в том числе по подпрограммам:</t>
  </si>
  <si>
    <t>Начальник Управления образования Киренского муниципального района</t>
  </si>
  <si>
    <t>Согласованно:</t>
  </si>
  <si>
    <t>Начальник финансового управления Администрации Киренского Муниципального района</t>
  </si>
  <si>
    <t>Исполнитель     Поляченко М.Г. 4-32-07</t>
  </si>
  <si>
    <t>Л.П. Стрелкова</t>
  </si>
  <si>
    <t xml:space="preserve">Начальник отдела БПФиК                                             </t>
  </si>
  <si>
    <t>М.Г. Поляченко</t>
  </si>
  <si>
    <t>Е.А. Шалда</t>
  </si>
  <si>
    <t>Программа «Развитие образования на 2015 – 2020 годы»</t>
  </si>
  <si>
    <t>____________Л.П. Стрелкова</t>
  </si>
  <si>
    <t>____________М.Г. Поляченко</t>
  </si>
  <si>
    <t>____________Е.А. Шалда</t>
  </si>
  <si>
    <t>Программа "Развитие образования на 2015-2020 гг"</t>
  </si>
  <si>
    <t>Мероприятие 2.2.1 Поощрение участников конкурсов профессионального мастерства: «Учитель года», «Воспитатель года».</t>
  </si>
  <si>
    <t>Мероприятие 2.2.2 Участие в региональных конкурсах профессионального мастерства: «Учитель года», «Воспитатель года».</t>
  </si>
  <si>
    <t>Мероприятие 2.2.3 Участие в областном форуме «Образование Приангарья».</t>
  </si>
  <si>
    <t>Мероприятие 2.2.4 Проведение районных семинаров, конференций, конкурсов.</t>
  </si>
  <si>
    <r>
      <t xml:space="preserve">Основное мероприятие 1.1. Реализация программ дополнительного образования детей  МАОУ ДОД ДЮЦ </t>
    </r>
    <r>
      <rPr>
        <sz val="12"/>
        <color rgb="FF000000"/>
        <rFont val="Times New Roman"/>
        <family val="1"/>
        <charset val="204"/>
      </rPr>
      <t xml:space="preserve">«Гармония» </t>
    </r>
  </si>
  <si>
    <t xml:space="preserve">Основное мероприятие 1.1. Реализация программ дополнительного образования детей   </t>
  </si>
  <si>
    <t xml:space="preserve">Основное мероприятие 1.3. Текущий ремонт здания </t>
  </si>
  <si>
    <t xml:space="preserve">Основное мероприятие 1.4. Приобретение оборудования, материалов </t>
  </si>
  <si>
    <t xml:space="preserve">Основное мероприятие  1.7 Организация обучения преподавателей на курсах повышения  квалификации </t>
  </si>
  <si>
    <t xml:space="preserve">Мероприятие  6.1.1. Оздоровление детей в лагерях дневного пребывания </t>
  </si>
  <si>
    <t xml:space="preserve">Мероприятие 6.1.2. Оздоровление детей в лагерях круглосуточного пребывания </t>
  </si>
  <si>
    <t>Мероприятие 6.1.3. Организация  работы производственных бригад</t>
  </si>
  <si>
    <t>Мероприятие 6.1.4. Проведение различных мероприятий, конкурсов, слетов</t>
  </si>
  <si>
    <t>Соисполнитель: МАОУ ДОД ДЮЦ "Гармония"</t>
  </si>
  <si>
    <t>Соисполнитель: МКОУ ДО "ДШИ им.А.В. Кузакова г.Киренска"</t>
  </si>
  <si>
    <t>Соисполнитель: МКОУ СОШ №1 г.Киренска</t>
  </si>
  <si>
    <r>
      <t xml:space="preserve">Основное мероприятие </t>
    </r>
    <r>
      <rPr>
        <b/>
        <sz val="12"/>
        <color theme="1"/>
        <rFont val="Times New Roman"/>
        <family val="1"/>
        <charset val="204"/>
      </rPr>
      <t>1.2</t>
    </r>
    <r>
      <rPr>
        <sz val="12"/>
        <color theme="1"/>
        <rFont val="Times New Roman"/>
        <family val="1"/>
        <charset val="204"/>
      </rPr>
      <t xml:space="preserve"> Закупка оборудования и мягкого инвентаря в ДОО Киренского района. </t>
    </r>
  </si>
  <si>
    <r>
      <t xml:space="preserve">Подпрограмма № 3 «Развитие  </t>
    </r>
    <r>
      <rPr>
        <b/>
        <sz val="12"/>
        <color theme="1"/>
        <rFont val="Times New Roman"/>
        <family val="1"/>
        <charset val="204"/>
      </rPr>
      <t xml:space="preserve">МАОУ ДОД ДЮЦ </t>
    </r>
    <r>
      <rPr>
        <b/>
        <sz val="12"/>
        <color rgb="FF000000"/>
        <rFont val="Times New Roman"/>
        <family val="1"/>
        <charset val="204"/>
      </rPr>
      <t xml:space="preserve">«Гармония» </t>
    </r>
  </si>
  <si>
    <t xml:space="preserve">Подпрограмма № 4  «Развитие  МКОУ ДО «ДШИ им. А.В.Кузакова г. Киренска» </t>
  </si>
  <si>
    <t xml:space="preserve">Основное мероприятие  1.7Организация обучения преподавателей на курсах повышения  квалификации </t>
  </si>
  <si>
    <t xml:space="preserve">Подпрограмма № 6  «Организация и обеспечение отдыха и оздоровления детей Киренского района» </t>
  </si>
  <si>
    <t xml:space="preserve">Мероприятие 6.1.1. Оздоровление детей в лагерях дневного пребывания </t>
  </si>
  <si>
    <t>инициатива работников</t>
  </si>
  <si>
    <t xml:space="preserve">отсутствие финансирования </t>
  </si>
  <si>
    <t>Исполнитель     Поляченко М.Г. 4-32-08</t>
  </si>
  <si>
    <r>
      <t xml:space="preserve">Реализация программ дополнительного образования детей  МАОУ ДОД ДЮЦ </t>
    </r>
    <r>
      <rPr>
        <sz val="12"/>
        <color rgb="FF000000"/>
        <rFont val="Times New Roman"/>
        <family val="1"/>
        <charset val="204"/>
      </rPr>
      <t xml:space="preserve">«Гармония» </t>
    </r>
  </si>
  <si>
    <t>чел.</t>
  </si>
  <si>
    <t>Наименование подпрограммы муниципальной 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</si>
  <si>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</si>
  <si>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</si>
  <si>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</si>
  <si>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Объем финансирования, предусмотренный на 2015 год, тыс. руб.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</si>
  <si>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</si>
  <si>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</si>
  <si>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Плановое значение показателя мероприятия на 20__ год</t>
  </si>
  <si>
    <t>Фактическое значение показателя мероприятия</t>
  </si>
  <si>
    <t>Обоснования причин отклонения  (при наличии)</t>
  </si>
  <si>
    <t>Администрация Киренского муниципального района; Управление образования администрации Киренского муниципального района</t>
  </si>
  <si>
    <t>ФБ, ОБ, МБ</t>
  </si>
  <si>
    <r>
      <t xml:space="preserve">Основное мероприятие </t>
    </r>
    <r>
      <rPr>
        <b/>
        <sz val="11"/>
        <color theme="1"/>
        <rFont val="Times New Roman"/>
        <family val="1"/>
        <charset val="204"/>
      </rPr>
      <t>1.1</t>
    </r>
    <r>
      <rPr>
        <sz val="11"/>
        <color theme="1"/>
        <rFont val="Times New Roman"/>
        <family val="1"/>
        <charset val="204"/>
      </rPr>
      <t xml:space="preserve"> Реализация программы «Электронная очередь»</t>
    </r>
  </si>
  <si>
    <t>ОБ</t>
  </si>
  <si>
    <r>
      <t xml:space="preserve">Основное мероприятие </t>
    </r>
    <r>
      <rPr>
        <b/>
        <sz val="11"/>
        <color theme="1"/>
        <rFont val="Times New Roman"/>
        <family val="1"/>
        <charset val="204"/>
      </rPr>
      <t>1.2</t>
    </r>
  </si>
  <si>
    <r>
      <t xml:space="preserve">Мероприятие 1.2.1. </t>
    </r>
    <r>
      <rPr>
        <i/>
        <sz val="11"/>
        <color theme="1"/>
        <rFont val="Times New Roman"/>
        <family val="1"/>
        <charset val="204"/>
      </rPr>
      <t>Оборудование медицинских кабинетов согласно новым требованиям САН ПИН</t>
    </r>
  </si>
  <si>
    <r>
      <t xml:space="preserve">Мероприятие 1.2.2. </t>
    </r>
    <r>
      <rPr>
        <i/>
        <sz val="11"/>
        <color theme="1"/>
        <rFont val="Times New Roman"/>
        <family val="1"/>
        <charset val="204"/>
      </rPr>
      <t>Приобретение мягкого инвентаря во все ДОУ района</t>
    </r>
  </si>
  <si>
    <t>ОБ, МБ</t>
  </si>
  <si>
    <t>количество чел.</t>
  </si>
  <si>
    <t>Управление образования администрации Киренского муниципального района; руководители ДОУ; Управление образования администрации Киренского муниципального района.</t>
  </si>
  <si>
    <r>
      <t xml:space="preserve">1.5.1. </t>
    </r>
    <r>
      <rPr>
        <i/>
        <sz val="11"/>
        <color theme="1"/>
        <rFont val="Times New Roman"/>
        <family val="1"/>
        <charset val="204"/>
      </rPr>
      <t>Заправка, замена огнетушителей, ремонт системы АПС, ремонт и замена дымоуловителей)</t>
    </r>
  </si>
  <si>
    <t xml:space="preserve">всего </t>
  </si>
  <si>
    <t>все источники финанси-рования</t>
  </si>
  <si>
    <r>
      <t>Основное мероприятие                 2.1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Обеспечение  деятельности общеобразовательных учреждений Киренского района</t>
    </r>
  </si>
  <si>
    <t>Мероприятие 2.2.1</t>
  </si>
  <si>
    <t>Поощрение участников конкурсов профессионального мастерства: «Учитель года», «Воспитатель года».</t>
  </si>
  <si>
    <t>Мероприятие 2.2.2</t>
  </si>
  <si>
    <t>Участие в региональных конкурсах профессионального мастерства: «Учитель года», «Воспитатель года».</t>
  </si>
  <si>
    <t>Мероприятие 2.2.3</t>
  </si>
  <si>
    <t>Участие в областном форуме «Образование Приангарья».</t>
  </si>
  <si>
    <t>Мероприятие 2.2.4</t>
  </si>
  <si>
    <t>Проведение районных семинаров, конференций, конкурсов.</t>
  </si>
  <si>
    <t>-</t>
  </si>
  <si>
    <r>
      <t xml:space="preserve">МАОУ ДОД ДЮЦ </t>
    </r>
    <r>
      <rPr>
        <b/>
        <sz val="9"/>
        <color rgb="FF000000"/>
        <rFont val="Times New Roman"/>
        <family val="1"/>
        <charset val="204"/>
      </rPr>
      <t>«Гармония»</t>
    </r>
  </si>
  <si>
    <t>МБ</t>
  </si>
  <si>
    <t>Основное мероприятие 1.1.</t>
  </si>
  <si>
    <r>
      <t xml:space="preserve">МАОУ ДОД ДЮЦ </t>
    </r>
    <r>
      <rPr>
        <sz val="9"/>
        <color rgb="FF000000"/>
        <rFont val="Times New Roman"/>
        <family val="1"/>
        <charset val="204"/>
      </rPr>
      <t>«Гармония»</t>
    </r>
  </si>
  <si>
    <t>Администрация Киренского муниципального района МКОУ ДОД «ДШИ им. А.В.Кузакова г.Киренска»</t>
  </si>
  <si>
    <t>Приобретение и доставка топлива и ГСМ</t>
  </si>
  <si>
    <t>Администрация Киренского муниципального района</t>
  </si>
  <si>
    <t>Основное мероприятие 4.1.</t>
  </si>
  <si>
    <t>МБ, ОБ</t>
  </si>
  <si>
    <t>Основное мероприятие 4.2.</t>
  </si>
  <si>
    <t>Основное мероприятие 4.3.</t>
  </si>
  <si>
    <t>Основное мероприятие  4.4</t>
  </si>
  <si>
    <t>Администрация Киренского муниципального района;</t>
  </si>
  <si>
    <t>МКОУ ДОД «ДШИ им. А.В.Кузакова г. Киренска»</t>
  </si>
  <si>
    <t>Администрация Киренского муниципального района; Управление образования администрации Киренского муниципального  района</t>
  </si>
  <si>
    <t>Мероприятие  6.1.1.</t>
  </si>
  <si>
    <t xml:space="preserve">Оздоровление детей в лагерях дневного пребывания </t>
  </si>
  <si>
    <t>Мероприятие 6.1.2.</t>
  </si>
  <si>
    <t xml:space="preserve">Оздоровление детей в лагерях круглосуточного пребывания </t>
  </si>
  <si>
    <t>Мероприятие 6.1.3.</t>
  </si>
  <si>
    <t>Организация  работы производственных бригад</t>
  </si>
  <si>
    <t>Мероприятие 6.1.4.</t>
  </si>
  <si>
    <t>Проведение различных мероприятий, конкурсов, слетов</t>
  </si>
  <si>
    <t>Стрелкова Л.П.</t>
  </si>
  <si>
    <t xml:space="preserve">Начальник отдела БПиФ                                             </t>
  </si>
  <si>
    <t>Шалда Е.А.</t>
  </si>
  <si>
    <t>год</t>
  </si>
  <si>
    <t xml:space="preserve">Закупка оборудования и мягкого инвентаря в ДОО Киренского района. </t>
  </si>
  <si>
    <r>
      <t>Основное мероприятие</t>
    </r>
    <r>
      <rPr>
        <b/>
        <sz val="11"/>
        <color theme="1"/>
        <rFont val="Times New Roman"/>
        <family val="1"/>
        <charset val="204"/>
      </rPr>
      <t xml:space="preserve"> 1.3</t>
    </r>
    <r>
      <rPr>
        <sz val="11"/>
        <color theme="1"/>
        <rFont val="Times New Roman"/>
        <family val="1"/>
        <charset val="204"/>
      </rPr>
      <t xml:space="preserve">.  Реализация основной образовательной программы по дошкольному образованию в рамках ФГОС </t>
    </r>
  </si>
  <si>
    <r>
      <t xml:space="preserve">Мероприятие 1.2.3. </t>
    </r>
    <r>
      <rPr>
        <i/>
        <sz val="11"/>
        <color theme="1"/>
        <rFont val="Times New Roman"/>
        <family val="1"/>
        <charset val="204"/>
      </rPr>
      <t>Приобретение инвентаря непроизводственного назначения во все ДОУ района</t>
    </r>
  </si>
  <si>
    <r>
      <t xml:space="preserve">1.3.1. </t>
    </r>
    <r>
      <rPr>
        <i/>
        <sz val="11"/>
        <color theme="1"/>
        <rFont val="Times New Roman"/>
        <family val="1"/>
        <charset val="204"/>
      </rPr>
      <t xml:space="preserve">Расходы на содержание ДОО  Киренского муниципального района </t>
    </r>
  </si>
  <si>
    <r>
      <t xml:space="preserve">Основное мероприятие </t>
    </r>
    <r>
      <rPr>
        <b/>
        <sz val="11"/>
        <color theme="1"/>
        <rFont val="Times New Roman"/>
        <family val="1"/>
        <charset val="204"/>
      </rPr>
      <t>1.5</t>
    </r>
    <r>
      <rPr>
        <sz val="11"/>
        <color theme="1"/>
        <rFont val="Times New Roman"/>
        <family val="1"/>
        <charset val="204"/>
      </rPr>
      <t>. Обеспечение противопожарной безопасности во всех ДОО района.</t>
    </r>
  </si>
  <si>
    <r>
      <t xml:space="preserve">Основное мероприятие </t>
    </r>
    <r>
      <rPr>
        <b/>
        <sz val="11"/>
        <color theme="1"/>
        <rFont val="Times New Roman"/>
        <family val="1"/>
        <charset val="204"/>
      </rPr>
      <t xml:space="preserve">1.7 </t>
    </r>
    <r>
      <rPr>
        <sz val="11"/>
        <color theme="1"/>
        <rFont val="Times New Roman"/>
        <family val="1"/>
        <charset val="204"/>
      </rPr>
      <t xml:space="preserve">Установка видеонаблюдение во всех ДОО </t>
    </r>
  </si>
  <si>
    <t xml:space="preserve">Основное мероприятие   Организация горячего питания учащихся за счет местного бюджета (бюджет +родительская плата) </t>
  </si>
  <si>
    <r>
      <t xml:space="preserve">Основное мероприятие  </t>
    </r>
    <r>
      <rPr>
        <b/>
        <sz val="11"/>
        <color theme="1"/>
        <rFont val="Times New Roman"/>
        <family val="1"/>
        <charset val="204"/>
      </rPr>
      <t xml:space="preserve">1.4. </t>
    </r>
    <r>
      <rPr>
        <sz val="11"/>
        <color theme="1"/>
        <rFont val="Times New Roman"/>
        <family val="1"/>
        <charset val="204"/>
      </rPr>
      <t xml:space="preserve">Курсовая переподготовка педагогических коллективов всех дошкольных образовательных организаций   района </t>
    </r>
  </si>
  <si>
    <r>
      <t xml:space="preserve">Основное мероприятие </t>
    </r>
    <r>
      <rPr>
        <b/>
        <sz val="11"/>
        <color theme="1"/>
        <rFont val="Times New Roman"/>
        <family val="1"/>
        <charset val="204"/>
      </rPr>
      <t>1.6</t>
    </r>
    <r>
      <rPr>
        <sz val="11"/>
        <color theme="1"/>
        <rFont val="Times New Roman"/>
        <family val="1"/>
        <charset val="204"/>
      </rPr>
      <t xml:space="preserve">. Организация  конкурсных   мероприятий  </t>
    </r>
  </si>
  <si>
    <r>
      <t xml:space="preserve">Основное мероприятие  </t>
    </r>
    <r>
      <rPr>
        <b/>
        <sz val="11"/>
        <color theme="1"/>
        <rFont val="Times New Roman"/>
        <family val="1"/>
        <charset val="204"/>
      </rPr>
      <t>6.2</t>
    </r>
    <r>
      <rPr>
        <sz val="11"/>
        <color theme="1"/>
        <rFont val="Times New Roman"/>
        <family val="1"/>
        <charset val="204"/>
      </rPr>
      <t xml:space="preserve"> Создание безопасных условий в оздоровительных организациях </t>
    </r>
  </si>
  <si>
    <r>
      <t xml:space="preserve">Основное мероприятие  </t>
    </r>
    <r>
      <rPr>
        <b/>
        <sz val="11"/>
        <color theme="1"/>
        <rFont val="Times New Roman"/>
        <family val="1"/>
        <charset val="204"/>
      </rPr>
      <t xml:space="preserve">6.1 </t>
    </r>
    <r>
      <rPr>
        <sz val="11"/>
        <color theme="1"/>
        <rFont val="Times New Roman"/>
        <family val="1"/>
        <charset val="204"/>
      </rPr>
      <t xml:space="preserve">Организация отдыха детей </t>
    </r>
  </si>
  <si>
    <t xml:space="preserve">Организация обучения преподавателей на курсах повышения  квалификации </t>
  </si>
  <si>
    <t xml:space="preserve">Текущий ремонт здания </t>
  </si>
  <si>
    <t xml:space="preserve">Приобретение оборудования, материалов </t>
  </si>
  <si>
    <t xml:space="preserve">Реализация программ дополнительного образования детей   </t>
  </si>
  <si>
    <t xml:space="preserve">«Развитие  МКОУ ДОД    «ДШИ им. А.В.Кузакова г. Киренска» </t>
  </si>
  <si>
    <r>
      <t xml:space="preserve">Реализация программ дополнительного образования детей  МАОУ ДОД ДЮЦ </t>
    </r>
    <r>
      <rPr>
        <sz val="11"/>
        <color rgb="FF000000"/>
        <rFont val="Times New Roman"/>
        <family val="1"/>
        <charset val="204"/>
      </rPr>
      <t xml:space="preserve">«Гармония» </t>
    </r>
  </si>
  <si>
    <r>
      <t xml:space="preserve">«Развитие  </t>
    </r>
    <r>
      <rPr>
        <b/>
        <sz val="11"/>
        <color theme="1"/>
        <rFont val="Times New Roman"/>
        <family val="1"/>
        <charset val="204"/>
      </rPr>
      <t xml:space="preserve">МАОУ ДОД ДЮЦ </t>
    </r>
    <r>
      <rPr>
        <b/>
        <sz val="11"/>
        <color rgb="FF000000"/>
        <rFont val="Times New Roman"/>
        <family val="1"/>
        <charset val="204"/>
      </rPr>
      <t xml:space="preserve">«Гармония» </t>
    </r>
  </si>
  <si>
    <t xml:space="preserve">Основное мероприятие 2.2  Развитие педагогических кадров </t>
  </si>
  <si>
    <t>Прочие расходы</t>
  </si>
  <si>
    <t>Увеличение стоимости  основных средств</t>
  </si>
  <si>
    <t xml:space="preserve">Транспортные услуги </t>
  </si>
  <si>
    <t>Услуги связи</t>
  </si>
  <si>
    <t>Начисления на выплаты по оплате труда</t>
  </si>
  <si>
    <t xml:space="preserve">Программа "Развитие образования на 2015 год   </t>
  </si>
  <si>
    <t xml:space="preserve">ОТЧЕТ ОБ ИСПОЛНЕНИИ МЕРОПРИЯТИЙ МУНИЦИПАЛЬНОЙ  ПРОГРАММЫ КИРЕНСКОГО РАЙОНА
__РАЗВИТИЕ ОБРАЗОВАНИЯ НА 2015-2020 гг. (годовая нарастающим итогом)
(наименование муниципальной программы Киренского района (далее – муниципальная  программа)
по состоянию на  01.01.2016 год
</t>
  </si>
  <si>
    <t>Поляченко М.Г.</t>
  </si>
  <si>
    <t>Таблица 2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</si>
</sst>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justify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1" fillId="0" borderId="10" xfId="0" applyFont="1" applyBorder="1"/>
    <xf numFmtId="0" fontId="10" fillId="0" borderId="0" xfId="0" applyFont="1" applyAlignment="1">
      <alignment horizontal="left" wrapText="1"/>
    </xf>
    <xf numFmtId="0" fontId="12" fillId="0" borderId="0" xfId="0" applyFont="1"/>
    <xf numFmtId="0" fontId="1" fillId="0" borderId="10" xfId="0" applyFont="1" applyBorder="1"/>
    <xf numFmtId="0" fontId="10" fillId="2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0" fillId="2" borderId="0" xfId="0" applyFont="1" applyFill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top" wrapText="1"/>
    </xf>
    <xf numFmtId="2" fontId="19" fillId="2" borderId="10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top" wrapText="1"/>
    </xf>
    <xf numFmtId="2" fontId="19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8" fillId="2" borderId="0" xfId="0" applyFont="1" applyFill="1"/>
    <xf numFmtId="0" fontId="18" fillId="2" borderId="10" xfId="0" applyFont="1" applyFill="1" applyBorder="1"/>
    <xf numFmtId="0" fontId="14" fillId="2" borderId="2" xfId="0" applyFont="1" applyFill="1" applyBorder="1" applyAlignment="1">
      <alignment vertical="center" wrapText="1"/>
    </xf>
    <xf numFmtId="0" fontId="3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0" xfId="0" applyFont="1" applyFill="1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2" borderId="3" xfId="0" applyFill="1" applyBorder="1"/>
    <xf numFmtId="2" fontId="2" fillId="2" borderId="2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2" borderId="0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workbookViewId="0">
      <selection activeCell="D13" sqref="D13"/>
    </sheetView>
  </sheetViews>
  <sheetFormatPr defaultRowHeight="15"/>
  <cols>
    <col min="1" max="1" width="5.140625" customWidth="1"/>
    <col min="2" max="2" width="47.42578125" customWidth="1"/>
    <col min="3" max="3" width="8.85546875" customWidth="1"/>
    <col min="4" max="4" width="11.7109375" customWidth="1"/>
    <col min="5" max="5" width="12.42578125" customWidth="1"/>
    <col min="6" max="6" width="11.28515625" customWidth="1"/>
    <col min="7" max="7" width="11.140625" customWidth="1"/>
    <col min="8" max="8" width="23" customWidth="1"/>
  </cols>
  <sheetData>
    <row r="1" spans="1:8" ht="18.75">
      <c r="H1" s="59" t="s">
        <v>120</v>
      </c>
    </row>
    <row r="2" spans="1:8" ht="18.75">
      <c r="A2" s="59" t="s">
        <v>121</v>
      </c>
    </row>
    <row r="3" spans="1:8" ht="45.75" customHeight="1">
      <c r="A3" s="237" t="s">
        <v>122</v>
      </c>
      <c r="B3" s="237"/>
      <c r="C3" s="237"/>
      <c r="D3" s="237"/>
      <c r="E3" s="237"/>
      <c r="F3" s="237"/>
      <c r="G3" s="237"/>
      <c r="H3" s="237"/>
    </row>
    <row r="4" spans="1:8" ht="18.75">
      <c r="A4" s="193" t="s">
        <v>108</v>
      </c>
      <c r="B4" s="193"/>
      <c r="C4" s="193"/>
      <c r="D4" s="193"/>
      <c r="E4" s="193"/>
      <c r="F4" s="193"/>
      <c r="G4" s="193"/>
      <c r="H4" s="193"/>
    </row>
    <row r="5" spans="1:8" ht="18.75">
      <c r="A5" s="238" t="s">
        <v>123</v>
      </c>
      <c r="B5" s="238"/>
      <c r="C5" s="238"/>
      <c r="D5" s="238"/>
      <c r="E5" s="238"/>
      <c r="F5" s="238"/>
      <c r="G5" s="238"/>
      <c r="H5" s="238"/>
    </row>
    <row r="6" spans="1:8" ht="18.75">
      <c r="A6" s="238" t="s">
        <v>109</v>
      </c>
      <c r="B6" s="238"/>
      <c r="C6" s="238"/>
      <c r="D6" s="238"/>
      <c r="E6" s="238"/>
      <c r="F6" s="238"/>
      <c r="G6" s="238"/>
      <c r="H6" s="238"/>
    </row>
    <row r="7" spans="1:8" ht="15.75">
      <c r="A7" s="49"/>
    </row>
    <row r="8" spans="1:8" s="77" customFormat="1" ht="65.25" customHeight="1">
      <c r="A8" s="196" t="s">
        <v>0</v>
      </c>
      <c r="B8" s="196" t="s">
        <v>124</v>
      </c>
      <c r="C8" s="196" t="s">
        <v>125</v>
      </c>
      <c r="D8" s="196" t="s">
        <v>126</v>
      </c>
      <c r="E8" s="196" t="s">
        <v>127</v>
      </c>
      <c r="F8" s="196" t="s">
        <v>128</v>
      </c>
      <c r="G8" s="196"/>
      <c r="H8" s="196" t="s">
        <v>129</v>
      </c>
    </row>
    <row r="9" spans="1:8" ht="15.75">
      <c r="A9" s="196"/>
      <c r="B9" s="196"/>
      <c r="C9" s="196"/>
      <c r="D9" s="196"/>
      <c r="E9" s="196"/>
      <c r="F9" s="96" t="s">
        <v>130</v>
      </c>
      <c r="G9" s="96" t="s">
        <v>131</v>
      </c>
      <c r="H9" s="196"/>
    </row>
    <row r="10" spans="1:8" ht="15.75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96">
        <v>8</v>
      </c>
    </row>
    <row r="11" spans="1:8" ht="15.75" customHeight="1">
      <c r="A11" s="236" t="s">
        <v>203</v>
      </c>
      <c r="B11" s="236"/>
      <c r="C11" s="236"/>
      <c r="D11" s="236"/>
      <c r="E11" s="236"/>
      <c r="F11" s="236"/>
      <c r="G11" s="236"/>
      <c r="H11" s="236"/>
    </row>
    <row r="12" spans="1:8" ht="31.5" customHeight="1">
      <c r="A12" s="96">
        <v>1</v>
      </c>
      <c r="B12" s="41" t="s">
        <v>133</v>
      </c>
      <c r="C12" s="16" t="s">
        <v>131</v>
      </c>
      <c r="D12" s="16">
        <v>71.5</v>
      </c>
      <c r="E12" s="97">
        <v>71.5</v>
      </c>
      <c r="F12" s="97">
        <v>0</v>
      </c>
      <c r="G12" s="97">
        <v>0</v>
      </c>
      <c r="H12" s="97"/>
    </row>
    <row r="13" spans="1:8" ht="60.75" customHeight="1">
      <c r="A13" s="16">
        <v>2</v>
      </c>
      <c r="B13" s="62" t="s">
        <v>139</v>
      </c>
      <c r="C13" s="16" t="s">
        <v>131</v>
      </c>
      <c r="D13" s="97">
        <v>1.1000000000000001</v>
      </c>
      <c r="E13" s="97">
        <v>1.1000000000000001</v>
      </c>
      <c r="F13" s="97">
        <v>0</v>
      </c>
      <c r="G13" s="97">
        <v>0</v>
      </c>
      <c r="H13" s="97"/>
    </row>
    <row r="14" spans="1:8" ht="49.5" customHeight="1">
      <c r="A14" s="16">
        <v>3</v>
      </c>
      <c r="B14" s="62" t="s">
        <v>141</v>
      </c>
      <c r="C14" s="16" t="s">
        <v>131</v>
      </c>
      <c r="D14" s="16">
        <v>45</v>
      </c>
      <c r="E14" s="61">
        <v>45</v>
      </c>
      <c r="F14" s="61">
        <v>0</v>
      </c>
      <c r="G14" s="61">
        <v>0</v>
      </c>
      <c r="H14" s="61"/>
    </row>
    <row r="15" spans="1:8" ht="45" customHeight="1">
      <c r="A15" s="16">
        <v>4</v>
      </c>
      <c r="B15" s="64" t="s">
        <v>147</v>
      </c>
      <c r="C15" s="16" t="s">
        <v>131</v>
      </c>
      <c r="D15" s="16">
        <v>100</v>
      </c>
      <c r="E15" s="61">
        <v>100</v>
      </c>
      <c r="F15" s="61">
        <v>0</v>
      </c>
      <c r="G15" s="61">
        <v>0</v>
      </c>
      <c r="H15" s="61"/>
    </row>
    <row r="16" spans="1:8" ht="62.25" customHeight="1">
      <c r="A16" s="16">
        <v>5</v>
      </c>
      <c r="B16" s="62" t="s">
        <v>156</v>
      </c>
      <c r="C16" s="16" t="s">
        <v>131</v>
      </c>
      <c r="D16" s="58">
        <v>60</v>
      </c>
      <c r="E16" s="61">
        <v>60</v>
      </c>
      <c r="F16" s="61">
        <v>0</v>
      </c>
      <c r="G16" s="61">
        <v>0</v>
      </c>
      <c r="H16" s="61"/>
    </row>
    <row r="17" spans="1:8" ht="125.25" customHeight="1">
      <c r="A17" s="16">
        <v>6</v>
      </c>
      <c r="B17" s="62" t="s">
        <v>193</v>
      </c>
      <c r="C17" s="16" t="s">
        <v>131</v>
      </c>
      <c r="D17" s="58">
        <v>50</v>
      </c>
      <c r="E17" s="61">
        <v>58</v>
      </c>
      <c r="F17" s="61">
        <v>8</v>
      </c>
      <c r="G17" s="61">
        <v>16</v>
      </c>
      <c r="H17" s="61" t="s">
        <v>183</v>
      </c>
    </row>
    <row r="18" spans="1:8" ht="31.5" customHeight="1">
      <c r="A18" s="16">
        <v>7</v>
      </c>
      <c r="B18" s="62" t="s">
        <v>157</v>
      </c>
      <c r="C18" s="16" t="s">
        <v>158</v>
      </c>
      <c r="D18" s="58">
        <v>1</v>
      </c>
      <c r="E18" s="61">
        <v>2</v>
      </c>
      <c r="F18" s="61">
        <v>1</v>
      </c>
      <c r="G18" s="61">
        <v>100</v>
      </c>
      <c r="H18" s="61" t="s">
        <v>190</v>
      </c>
    </row>
    <row r="19" spans="1:8" ht="31.5">
      <c r="A19" s="60">
        <v>8</v>
      </c>
      <c r="B19" s="66" t="s">
        <v>151</v>
      </c>
      <c r="C19" s="58" t="s">
        <v>131</v>
      </c>
      <c r="D19" s="58">
        <v>56</v>
      </c>
      <c r="E19" s="61">
        <v>56</v>
      </c>
      <c r="F19" s="61">
        <v>0</v>
      </c>
      <c r="G19" s="61">
        <v>0</v>
      </c>
      <c r="H19" s="61"/>
    </row>
    <row r="20" spans="1:8" ht="15.75">
      <c r="A20" s="229" t="s">
        <v>132</v>
      </c>
      <c r="B20" s="229"/>
      <c r="C20" s="229"/>
      <c r="D20" s="229"/>
      <c r="E20" s="229"/>
      <c r="F20" s="229"/>
      <c r="G20" s="229"/>
      <c r="H20" s="229"/>
    </row>
    <row r="21" spans="1:8" ht="31.5">
      <c r="A21" s="16">
        <v>1</v>
      </c>
      <c r="B21" s="41" t="s">
        <v>133</v>
      </c>
      <c r="C21" s="16" t="s">
        <v>131</v>
      </c>
      <c r="D21" s="16">
        <v>71.5</v>
      </c>
      <c r="E21" s="5">
        <v>71.5</v>
      </c>
      <c r="F21" s="5">
        <v>0</v>
      </c>
      <c r="G21" s="5">
        <v>0</v>
      </c>
      <c r="H21" s="5"/>
    </row>
    <row r="22" spans="1:8" ht="47.25">
      <c r="A22" s="16">
        <v>2</v>
      </c>
      <c r="B22" s="41" t="s">
        <v>134</v>
      </c>
      <c r="C22" s="16" t="s">
        <v>131</v>
      </c>
      <c r="D22" s="16">
        <v>27</v>
      </c>
      <c r="E22" s="5">
        <v>27</v>
      </c>
      <c r="F22" s="5">
        <v>0</v>
      </c>
      <c r="G22" s="5">
        <v>0</v>
      </c>
      <c r="H22" s="5"/>
    </row>
    <row r="23" spans="1:8" ht="65.25" customHeight="1">
      <c r="A23" s="16">
        <v>3</v>
      </c>
      <c r="B23" s="41" t="s">
        <v>135</v>
      </c>
      <c r="C23" s="16" t="s">
        <v>131</v>
      </c>
      <c r="D23" s="16">
        <v>89</v>
      </c>
      <c r="E23" s="5">
        <v>89</v>
      </c>
      <c r="F23" s="5">
        <v>0</v>
      </c>
      <c r="G23" s="5">
        <v>0</v>
      </c>
      <c r="H23" s="61"/>
    </row>
    <row r="24" spans="1:8" ht="47.25">
      <c r="A24" s="16">
        <v>4</v>
      </c>
      <c r="B24" s="41" t="s">
        <v>136</v>
      </c>
      <c r="C24" s="16" t="s">
        <v>131</v>
      </c>
      <c r="D24" s="16">
        <v>80</v>
      </c>
      <c r="E24" s="5">
        <v>80</v>
      </c>
      <c r="F24" s="5">
        <v>0</v>
      </c>
      <c r="G24" s="5">
        <v>0</v>
      </c>
      <c r="H24" s="5"/>
    </row>
    <row r="25" spans="1:8" ht="47.25">
      <c r="A25" s="16">
        <v>5</v>
      </c>
      <c r="B25" s="41" t="s">
        <v>137</v>
      </c>
      <c r="C25" s="16" t="s">
        <v>131</v>
      </c>
      <c r="D25" s="16">
        <v>38.799999999999997</v>
      </c>
      <c r="E25" s="5">
        <v>38.799999999999997</v>
      </c>
      <c r="F25" s="5">
        <v>0</v>
      </c>
      <c r="G25" s="5">
        <v>0</v>
      </c>
      <c r="H25" s="5"/>
    </row>
    <row r="26" spans="1:8" ht="33" customHeight="1">
      <c r="A26" s="229" t="s">
        <v>138</v>
      </c>
      <c r="B26" s="229"/>
      <c r="C26" s="229"/>
      <c r="D26" s="229"/>
      <c r="E26" s="229"/>
      <c r="F26" s="229"/>
      <c r="G26" s="229"/>
      <c r="H26" s="229"/>
    </row>
    <row r="27" spans="1:8" ht="60.75" customHeight="1">
      <c r="A27" s="16">
        <v>1</v>
      </c>
      <c r="B27" s="62" t="s">
        <v>139</v>
      </c>
      <c r="C27" s="16" t="s">
        <v>131</v>
      </c>
      <c r="D27" s="58">
        <v>1.1000000000000001</v>
      </c>
      <c r="E27" s="5">
        <v>1.1000000000000001</v>
      </c>
      <c r="F27" s="5">
        <v>0</v>
      </c>
      <c r="G27" s="5">
        <v>0</v>
      </c>
      <c r="H27" s="5"/>
    </row>
    <row r="28" spans="1:8" ht="47.25">
      <c r="A28" s="16">
        <v>2</v>
      </c>
      <c r="B28" s="62" t="s">
        <v>140</v>
      </c>
      <c r="C28" s="16" t="s">
        <v>131</v>
      </c>
      <c r="D28" s="58">
        <v>51.7</v>
      </c>
      <c r="E28" s="5">
        <v>18</v>
      </c>
      <c r="F28" s="5">
        <v>-33.700000000000003</v>
      </c>
      <c r="G28" s="5">
        <v>-65</v>
      </c>
      <c r="H28" s="97" t="s">
        <v>231</v>
      </c>
    </row>
    <row r="29" spans="1:8" ht="47.25">
      <c r="A29" s="16">
        <v>3</v>
      </c>
      <c r="B29" s="62" t="s">
        <v>141</v>
      </c>
      <c r="C29" s="16" t="s">
        <v>131</v>
      </c>
      <c r="D29" s="16">
        <v>45</v>
      </c>
      <c r="E29" s="5">
        <v>45</v>
      </c>
      <c r="F29" s="5">
        <v>0</v>
      </c>
      <c r="G29" s="5">
        <v>0</v>
      </c>
      <c r="H29" s="5"/>
    </row>
    <row r="30" spans="1:8" ht="45.75" customHeight="1">
      <c r="A30" s="16">
        <v>4</v>
      </c>
      <c r="B30" s="62" t="s">
        <v>142</v>
      </c>
      <c r="C30" s="16" t="s">
        <v>131</v>
      </c>
      <c r="D30" s="16">
        <v>35</v>
      </c>
      <c r="E30" s="5">
        <v>35</v>
      </c>
      <c r="F30" s="5">
        <v>0</v>
      </c>
      <c r="G30" s="5">
        <v>0</v>
      </c>
      <c r="H30" s="5"/>
    </row>
    <row r="31" spans="1:8" ht="63">
      <c r="A31" s="16">
        <v>5</v>
      </c>
      <c r="B31" s="62" t="s">
        <v>143</v>
      </c>
      <c r="C31" s="16" t="s">
        <v>131</v>
      </c>
      <c r="D31" s="16">
        <v>77</v>
      </c>
      <c r="E31" s="5">
        <v>77</v>
      </c>
      <c r="F31" s="5">
        <v>0</v>
      </c>
      <c r="G31" s="5">
        <v>0</v>
      </c>
      <c r="H31" s="5"/>
    </row>
    <row r="32" spans="1:8" ht="65.25" customHeight="1">
      <c r="A32" s="16">
        <v>6</v>
      </c>
      <c r="B32" s="63" t="s">
        <v>144</v>
      </c>
      <c r="C32" s="58" t="s">
        <v>131</v>
      </c>
      <c r="D32" s="58">
        <v>100</v>
      </c>
      <c r="E32" s="5">
        <v>100</v>
      </c>
      <c r="F32" s="5">
        <v>0</v>
      </c>
      <c r="G32" s="5">
        <v>0</v>
      </c>
      <c r="H32" s="5"/>
    </row>
    <row r="33" spans="1:8" ht="31.5">
      <c r="A33" s="16">
        <v>7</v>
      </c>
      <c r="B33" s="64" t="s">
        <v>145</v>
      </c>
      <c r="C33" s="16" t="s">
        <v>131</v>
      </c>
      <c r="D33" s="16">
        <v>70</v>
      </c>
      <c r="E33" s="5">
        <v>70</v>
      </c>
      <c r="F33" s="5">
        <v>0</v>
      </c>
      <c r="G33" s="5">
        <v>0</v>
      </c>
      <c r="H33" s="5"/>
    </row>
    <row r="34" spans="1:8" ht="47.25">
      <c r="A34" s="16">
        <v>8</v>
      </c>
      <c r="B34" s="64" t="s">
        <v>146</v>
      </c>
      <c r="C34" s="16" t="s">
        <v>131</v>
      </c>
      <c r="D34" s="16">
        <v>15</v>
      </c>
      <c r="E34" s="5">
        <v>15</v>
      </c>
      <c r="F34" s="5">
        <v>0</v>
      </c>
      <c r="G34" s="5">
        <v>0</v>
      </c>
      <c r="H34" s="5"/>
    </row>
    <row r="35" spans="1:8" ht="48.75" customHeight="1">
      <c r="A35" s="16">
        <v>9</v>
      </c>
      <c r="B35" s="64" t="s">
        <v>147</v>
      </c>
      <c r="C35" s="16" t="s">
        <v>131</v>
      </c>
      <c r="D35" s="16">
        <v>100</v>
      </c>
      <c r="E35" s="5">
        <v>100</v>
      </c>
      <c r="F35" s="5">
        <v>0</v>
      </c>
      <c r="G35" s="5">
        <v>0</v>
      </c>
      <c r="H35" s="5"/>
    </row>
    <row r="36" spans="1:8" ht="47.25">
      <c r="A36" s="16">
        <v>10</v>
      </c>
      <c r="B36" s="64" t="s">
        <v>148</v>
      </c>
      <c r="C36" s="16" t="s">
        <v>131</v>
      </c>
      <c r="D36" s="16">
        <v>30</v>
      </c>
      <c r="E36" s="5">
        <v>30</v>
      </c>
      <c r="F36" s="5">
        <v>0</v>
      </c>
      <c r="G36" s="5">
        <v>0</v>
      </c>
      <c r="H36" s="5"/>
    </row>
    <row r="37" spans="1:8" ht="15.75">
      <c r="A37" s="232" t="s">
        <v>159</v>
      </c>
      <c r="B37" s="232"/>
      <c r="C37" s="232"/>
      <c r="D37" s="232"/>
      <c r="E37" s="232"/>
      <c r="F37" s="232"/>
      <c r="G37" s="232"/>
      <c r="H37" s="232"/>
    </row>
    <row r="38" spans="1:8" ht="47.25">
      <c r="A38" s="68" t="s">
        <v>187</v>
      </c>
      <c r="B38" s="67" t="s">
        <v>141</v>
      </c>
      <c r="C38" s="16" t="s">
        <v>131</v>
      </c>
      <c r="D38" s="16">
        <v>45</v>
      </c>
      <c r="E38" s="16">
        <v>45</v>
      </c>
      <c r="F38" s="16">
        <v>0</v>
      </c>
      <c r="G38" s="16">
        <v>0</v>
      </c>
      <c r="H38" s="16"/>
    </row>
    <row r="39" spans="1:8" ht="48" customHeight="1">
      <c r="A39" s="68" t="s">
        <v>188</v>
      </c>
      <c r="B39" s="67" t="s">
        <v>160</v>
      </c>
      <c r="C39" s="16" t="s">
        <v>131</v>
      </c>
      <c r="D39" s="16">
        <v>35</v>
      </c>
      <c r="E39" s="16">
        <v>35</v>
      </c>
      <c r="F39" s="16">
        <v>0</v>
      </c>
      <c r="G39" s="16">
        <v>0</v>
      </c>
      <c r="H39" s="16"/>
    </row>
    <row r="40" spans="1:8" ht="63">
      <c r="A40" s="68" t="s">
        <v>189</v>
      </c>
      <c r="B40" s="67" t="s">
        <v>143</v>
      </c>
      <c r="C40" s="16" t="s">
        <v>131</v>
      </c>
      <c r="D40" s="16">
        <v>77</v>
      </c>
      <c r="E40" s="16">
        <v>77</v>
      </c>
      <c r="F40" s="16">
        <v>0</v>
      </c>
      <c r="G40" s="16">
        <v>0</v>
      </c>
      <c r="H40" s="16"/>
    </row>
    <row r="41" spans="1:8" ht="15.75">
      <c r="A41" s="233" t="s">
        <v>161</v>
      </c>
      <c r="B41" s="233"/>
      <c r="C41" s="233"/>
      <c r="D41" s="233"/>
      <c r="E41" s="233"/>
      <c r="F41" s="233"/>
      <c r="G41" s="233"/>
      <c r="H41" s="233"/>
    </row>
    <row r="42" spans="1:8" ht="63">
      <c r="A42" s="68" t="s">
        <v>187</v>
      </c>
      <c r="B42" s="62" t="s">
        <v>139</v>
      </c>
      <c r="C42" s="16" t="s">
        <v>131</v>
      </c>
      <c r="D42" s="58">
        <v>1.1000000000000001</v>
      </c>
      <c r="E42" s="58">
        <v>0</v>
      </c>
      <c r="F42" s="58">
        <v>-1.1000000000000001</v>
      </c>
      <c r="G42" s="58">
        <v>-100</v>
      </c>
      <c r="H42" s="61" t="s">
        <v>191</v>
      </c>
    </row>
    <row r="43" spans="1:8" ht="47.25">
      <c r="A43" s="68" t="s">
        <v>188</v>
      </c>
      <c r="B43" s="62" t="s">
        <v>140</v>
      </c>
      <c r="C43" s="16" t="s">
        <v>131</v>
      </c>
      <c r="D43" s="58">
        <v>51.7</v>
      </c>
      <c r="E43" s="58">
        <v>0</v>
      </c>
      <c r="F43" s="58">
        <v>-51.7</v>
      </c>
      <c r="G43" s="58">
        <v>-100</v>
      </c>
      <c r="H43" s="61" t="s">
        <v>191</v>
      </c>
    </row>
    <row r="44" spans="1:8" ht="15.75">
      <c r="A44" s="234" t="s">
        <v>162</v>
      </c>
      <c r="B44" s="234"/>
      <c r="C44" s="234"/>
      <c r="D44" s="234"/>
      <c r="E44" s="234"/>
      <c r="F44" s="234"/>
      <c r="G44" s="234"/>
      <c r="H44" s="234"/>
    </row>
    <row r="45" spans="1:8" ht="49.5" customHeight="1">
      <c r="A45" s="69">
        <v>1</v>
      </c>
      <c r="B45" s="70" t="s">
        <v>163</v>
      </c>
      <c r="C45" s="71" t="s">
        <v>131</v>
      </c>
      <c r="D45" s="71">
        <v>70</v>
      </c>
      <c r="E45" s="71">
        <v>70</v>
      </c>
      <c r="F45" s="71">
        <v>0</v>
      </c>
      <c r="G45" s="71">
        <v>0</v>
      </c>
      <c r="H45" s="71"/>
    </row>
    <row r="46" spans="1:8" ht="78.75">
      <c r="A46" s="69">
        <v>2</v>
      </c>
      <c r="B46" s="70" t="s">
        <v>164</v>
      </c>
      <c r="C46" s="71" t="s">
        <v>131</v>
      </c>
      <c r="D46" s="71">
        <v>60</v>
      </c>
      <c r="E46" s="71">
        <v>60</v>
      </c>
      <c r="F46" s="71">
        <v>0</v>
      </c>
      <c r="G46" s="71">
        <v>0</v>
      </c>
      <c r="H46" s="71"/>
    </row>
    <row r="47" spans="1:8" ht="63">
      <c r="A47" s="69">
        <v>3</v>
      </c>
      <c r="B47" s="70" t="s">
        <v>165</v>
      </c>
      <c r="C47" s="71" t="s">
        <v>131</v>
      </c>
      <c r="D47" s="71">
        <v>97.3</v>
      </c>
      <c r="E47" s="81">
        <v>72</v>
      </c>
      <c r="F47" s="71">
        <v>-25.3</v>
      </c>
      <c r="G47" s="71">
        <v>-26</v>
      </c>
      <c r="H47" s="71" t="s">
        <v>192</v>
      </c>
    </row>
    <row r="48" spans="1:8" ht="110.25">
      <c r="A48" s="72">
        <v>4</v>
      </c>
      <c r="B48" s="73" t="s">
        <v>166</v>
      </c>
      <c r="C48" s="74" t="s">
        <v>131</v>
      </c>
      <c r="D48" s="74">
        <v>72</v>
      </c>
      <c r="E48" s="74">
        <v>70</v>
      </c>
      <c r="F48" s="74">
        <v>-2</v>
      </c>
      <c r="G48" s="74">
        <v>-2.8</v>
      </c>
      <c r="H48" s="71" t="s">
        <v>230</v>
      </c>
    </row>
    <row r="49" spans="1:9" ht="47.25">
      <c r="A49" s="72">
        <v>5</v>
      </c>
      <c r="B49" s="73" t="s">
        <v>167</v>
      </c>
      <c r="C49" s="74" t="s">
        <v>131</v>
      </c>
      <c r="D49" s="74">
        <v>45</v>
      </c>
      <c r="E49" s="74">
        <v>40</v>
      </c>
      <c r="F49" s="74">
        <v>-5</v>
      </c>
      <c r="G49" s="74">
        <v>-11</v>
      </c>
      <c r="H49" s="71" t="s">
        <v>230</v>
      </c>
    </row>
    <row r="50" spans="1:9" ht="49.5" customHeight="1">
      <c r="A50" s="72">
        <v>6</v>
      </c>
      <c r="B50" s="73" t="s">
        <v>168</v>
      </c>
      <c r="C50" s="74" t="s">
        <v>169</v>
      </c>
      <c r="D50" s="74">
        <v>2000</v>
      </c>
      <c r="E50" s="74">
        <v>1500</v>
      </c>
      <c r="F50" s="74">
        <v>-500</v>
      </c>
      <c r="G50" s="74">
        <v>-25</v>
      </c>
      <c r="H50" s="69" t="s">
        <v>186</v>
      </c>
    </row>
    <row r="51" spans="1:9" ht="15.75">
      <c r="A51" s="235" t="s">
        <v>170</v>
      </c>
      <c r="B51" s="235"/>
      <c r="C51" s="235"/>
      <c r="D51" s="235"/>
      <c r="E51" s="235"/>
      <c r="F51" s="235"/>
      <c r="G51" s="235"/>
      <c r="H51" s="235"/>
    </row>
    <row r="52" spans="1:9" ht="63">
      <c r="A52" s="72">
        <v>1</v>
      </c>
      <c r="B52" s="73" t="s">
        <v>171</v>
      </c>
      <c r="C52" s="74" t="s">
        <v>131</v>
      </c>
      <c r="D52" s="74">
        <v>10</v>
      </c>
      <c r="E52" s="74">
        <v>10</v>
      </c>
      <c r="F52" s="74">
        <v>0</v>
      </c>
      <c r="G52" s="74">
        <v>0</v>
      </c>
      <c r="H52" s="74"/>
    </row>
    <row r="53" spans="1:9" ht="95.25" customHeight="1">
      <c r="A53" s="72">
        <v>2</v>
      </c>
      <c r="B53" s="73" t="s">
        <v>172</v>
      </c>
      <c r="C53" s="74" t="s">
        <v>131</v>
      </c>
      <c r="D53" s="74">
        <v>50</v>
      </c>
      <c r="E53" s="74">
        <v>58</v>
      </c>
      <c r="F53" s="74">
        <v>8</v>
      </c>
      <c r="G53" s="74">
        <v>16</v>
      </c>
      <c r="H53" s="71" t="s">
        <v>183</v>
      </c>
    </row>
    <row r="54" spans="1:9" ht="78.75">
      <c r="A54" s="72">
        <v>3</v>
      </c>
      <c r="B54" s="73" t="s">
        <v>173</v>
      </c>
      <c r="C54" s="74" t="s">
        <v>131</v>
      </c>
      <c r="D54" s="74">
        <v>100</v>
      </c>
      <c r="E54" s="74">
        <v>100</v>
      </c>
      <c r="F54" s="74">
        <v>0</v>
      </c>
      <c r="G54" s="74">
        <v>0</v>
      </c>
      <c r="H54" s="74"/>
    </row>
    <row r="55" spans="1:9" ht="126">
      <c r="A55" s="72">
        <v>4</v>
      </c>
      <c r="B55" s="73" t="s">
        <v>174</v>
      </c>
      <c r="C55" s="74" t="s">
        <v>131</v>
      </c>
      <c r="D55" s="74">
        <v>100</v>
      </c>
      <c r="E55" s="74">
        <v>100</v>
      </c>
      <c r="F55" s="74">
        <v>0</v>
      </c>
      <c r="G55" s="74">
        <v>0</v>
      </c>
      <c r="H55" s="74"/>
    </row>
    <row r="56" spans="1:9" ht="65.25" customHeight="1">
      <c r="A56" s="72">
        <v>5</v>
      </c>
      <c r="B56" s="73" t="s">
        <v>175</v>
      </c>
      <c r="C56" s="74" t="s">
        <v>131</v>
      </c>
      <c r="D56" s="74">
        <v>50</v>
      </c>
      <c r="E56" s="74">
        <v>75</v>
      </c>
      <c r="F56" s="74">
        <v>25</v>
      </c>
      <c r="G56" s="74">
        <v>50</v>
      </c>
      <c r="H56" s="71" t="s">
        <v>184</v>
      </c>
    </row>
    <row r="57" spans="1:9" ht="77.25" customHeight="1">
      <c r="A57" s="72">
        <v>6</v>
      </c>
      <c r="B57" s="73" t="s">
        <v>176</v>
      </c>
      <c r="C57" s="74" t="s">
        <v>169</v>
      </c>
      <c r="D57" s="74">
        <v>180</v>
      </c>
      <c r="E57" s="74">
        <v>150</v>
      </c>
      <c r="F57" s="74">
        <v>-30</v>
      </c>
      <c r="G57" s="74">
        <v>-16.7</v>
      </c>
      <c r="H57" s="79" t="s">
        <v>185</v>
      </c>
    </row>
    <row r="58" spans="1:9" ht="15.75">
      <c r="A58" s="235" t="s">
        <v>177</v>
      </c>
      <c r="B58" s="235"/>
      <c r="C58" s="235"/>
      <c r="D58" s="235"/>
      <c r="E58" s="235"/>
      <c r="F58" s="235"/>
      <c r="G58" s="235"/>
      <c r="H58" s="235"/>
    </row>
    <row r="59" spans="1:9" ht="80.25" customHeight="1">
      <c r="A59" s="75">
        <v>1</v>
      </c>
      <c r="B59" s="76" t="s">
        <v>178</v>
      </c>
      <c r="C59" s="74" t="s">
        <v>131</v>
      </c>
      <c r="D59" s="74">
        <v>6</v>
      </c>
      <c r="E59" s="74">
        <v>3</v>
      </c>
      <c r="F59" s="72">
        <v>-3</v>
      </c>
      <c r="G59" s="72">
        <v>-50</v>
      </c>
      <c r="H59" s="69" t="s">
        <v>186</v>
      </c>
      <c r="I59" s="77"/>
    </row>
    <row r="60" spans="1:9" ht="15.75">
      <c r="A60" s="235" t="s">
        <v>179</v>
      </c>
      <c r="B60" s="235"/>
      <c r="C60" s="235"/>
      <c r="D60" s="235"/>
      <c r="E60" s="235"/>
      <c r="F60" s="235"/>
      <c r="G60" s="235"/>
      <c r="H60" s="235"/>
    </row>
    <row r="61" spans="1:9" ht="31.5">
      <c r="A61" s="72">
        <v>1</v>
      </c>
      <c r="B61" s="78" t="s">
        <v>180</v>
      </c>
      <c r="C61" s="72" t="s">
        <v>181</v>
      </c>
      <c r="D61" s="72">
        <v>1</v>
      </c>
      <c r="E61" s="72">
        <v>2</v>
      </c>
      <c r="F61" s="72">
        <v>1</v>
      </c>
      <c r="G61" s="72">
        <v>100</v>
      </c>
      <c r="H61" s="69" t="s">
        <v>190</v>
      </c>
    </row>
    <row r="62" spans="1:9" ht="31.5">
      <c r="A62" s="72">
        <v>2</v>
      </c>
      <c r="B62" s="78" t="s">
        <v>182</v>
      </c>
      <c r="C62" s="72" t="s">
        <v>131</v>
      </c>
      <c r="D62" s="72">
        <v>29</v>
      </c>
      <c r="E62" s="72">
        <v>29</v>
      </c>
      <c r="F62" s="72">
        <v>0</v>
      </c>
      <c r="G62" s="72">
        <v>0</v>
      </c>
      <c r="H62" s="72"/>
    </row>
    <row r="63" spans="1:9" ht="15.75">
      <c r="A63" s="230" t="s">
        <v>149</v>
      </c>
      <c r="B63" s="230"/>
      <c r="C63" s="230"/>
      <c r="D63" s="230"/>
      <c r="E63" s="230"/>
      <c r="F63" s="230"/>
      <c r="G63" s="230"/>
      <c r="H63" s="230"/>
    </row>
    <row r="64" spans="1:9" ht="47.25">
      <c r="A64" s="42">
        <v>1</v>
      </c>
      <c r="B64" s="65" t="s">
        <v>150</v>
      </c>
      <c r="C64" s="42" t="s">
        <v>131</v>
      </c>
      <c r="D64" s="5">
        <v>31.3</v>
      </c>
      <c r="E64" s="5">
        <v>31.3</v>
      </c>
      <c r="F64" s="5">
        <v>0</v>
      </c>
      <c r="G64" s="5">
        <v>0</v>
      </c>
      <c r="H64" s="5"/>
    </row>
    <row r="65" spans="1:8" ht="31.5">
      <c r="A65" s="42">
        <v>2</v>
      </c>
      <c r="B65" s="65" t="s">
        <v>151</v>
      </c>
      <c r="C65" s="42" t="s">
        <v>131</v>
      </c>
      <c r="D65" s="5">
        <v>56</v>
      </c>
      <c r="E65" s="5">
        <v>56</v>
      </c>
      <c r="F65" s="5">
        <v>0</v>
      </c>
      <c r="G65" s="5">
        <v>0</v>
      </c>
      <c r="H65" s="5"/>
    </row>
    <row r="66" spans="1:8" ht="47.25">
      <c r="A66" s="42">
        <v>3</v>
      </c>
      <c r="B66" s="65" t="s">
        <v>152</v>
      </c>
      <c r="C66" s="42" t="s">
        <v>131</v>
      </c>
      <c r="D66" s="5">
        <v>100</v>
      </c>
      <c r="E66" s="5">
        <v>100</v>
      </c>
      <c r="F66" s="5">
        <v>0</v>
      </c>
      <c r="G66" s="5">
        <v>0</v>
      </c>
      <c r="H66" s="5"/>
    </row>
    <row r="67" spans="1:8" ht="15.75">
      <c r="A67" s="231" t="s">
        <v>153</v>
      </c>
      <c r="B67" s="231"/>
      <c r="C67" s="231"/>
      <c r="D67" s="231"/>
      <c r="E67" s="231"/>
      <c r="F67" s="231"/>
      <c r="G67" s="231"/>
      <c r="H67" s="231"/>
    </row>
    <row r="68" spans="1:8" ht="63">
      <c r="A68" s="42">
        <v>1</v>
      </c>
      <c r="B68" s="41" t="s">
        <v>154</v>
      </c>
      <c r="C68" s="42" t="s">
        <v>131</v>
      </c>
      <c r="D68" s="42">
        <v>75</v>
      </c>
      <c r="E68" s="5">
        <v>75</v>
      </c>
      <c r="F68" s="5">
        <v>0</v>
      </c>
      <c r="G68" s="5">
        <v>0</v>
      </c>
      <c r="H68" s="5"/>
    </row>
    <row r="69" spans="1:8" ht="31.5" customHeight="1">
      <c r="A69" s="42">
        <v>2</v>
      </c>
      <c r="B69" s="80" t="s">
        <v>155</v>
      </c>
      <c r="C69" s="42" t="s">
        <v>131</v>
      </c>
      <c r="D69" s="42">
        <v>100</v>
      </c>
      <c r="E69" s="5">
        <v>85</v>
      </c>
      <c r="F69" s="5">
        <v>-15</v>
      </c>
      <c r="G69" s="5">
        <v>-15</v>
      </c>
      <c r="H69" s="61" t="s">
        <v>192</v>
      </c>
    </row>
    <row r="71" spans="1:8" ht="36" customHeight="1">
      <c r="B71" s="92" t="s">
        <v>195</v>
      </c>
      <c r="C71" s="91"/>
      <c r="D71" s="1" t="s">
        <v>199</v>
      </c>
    </row>
    <row r="72" spans="1:8" ht="15.75">
      <c r="B72" s="86"/>
      <c r="C72" s="86"/>
      <c r="D72" s="1"/>
    </row>
    <row r="73" spans="1:8" ht="15.75">
      <c r="B73" s="86"/>
      <c r="C73" s="86"/>
      <c r="D73" s="1"/>
    </row>
    <row r="74" spans="1:8" ht="15.75">
      <c r="B74" s="86" t="s">
        <v>200</v>
      </c>
      <c r="C74" s="88"/>
      <c r="D74" s="1" t="s">
        <v>201</v>
      </c>
    </row>
    <row r="75" spans="1:8" ht="15.75">
      <c r="B75" s="86"/>
      <c r="C75" s="87"/>
      <c r="D75" s="1"/>
    </row>
    <row r="76" spans="1:8" ht="15.75">
      <c r="B76" s="90"/>
      <c r="C76" s="87"/>
      <c r="D76" s="1"/>
    </row>
    <row r="77" spans="1:8">
      <c r="B77" s="90" t="s">
        <v>232</v>
      </c>
    </row>
  </sheetData>
  <mergeCells count="22">
    <mergeCell ref="H8:H9"/>
    <mergeCell ref="A11:H11"/>
    <mergeCell ref="A3:H3"/>
    <mergeCell ref="A4:H4"/>
    <mergeCell ref="A5:H5"/>
    <mergeCell ref="A6:H6"/>
    <mergeCell ref="A8:A9"/>
    <mergeCell ref="B8:B9"/>
    <mergeCell ref="C8:C9"/>
    <mergeCell ref="D8:D9"/>
    <mergeCell ref="E8:E9"/>
    <mergeCell ref="F8:G8"/>
    <mergeCell ref="A20:H20"/>
    <mergeCell ref="A26:H26"/>
    <mergeCell ref="A63:H63"/>
    <mergeCell ref="A67:H67"/>
    <mergeCell ref="A37:H37"/>
    <mergeCell ref="A41:H41"/>
    <mergeCell ref="A44:H44"/>
    <mergeCell ref="A51:H51"/>
    <mergeCell ref="A58:H58"/>
    <mergeCell ref="A60:H60"/>
  </mergeCells>
  <pageMargins left="0.56999999999999995" right="0.15" top="0.39" bottom="0.18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0"/>
  <sheetViews>
    <sheetView topLeftCell="C1" workbookViewId="0">
      <selection activeCell="A2" sqref="A2:K2"/>
    </sheetView>
  </sheetViews>
  <sheetFormatPr defaultColWidth="8.85546875" defaultRowHeight="15"/>
  <cols>
    <col min="1" max="1" width="3.140625" style="163" customWidth="1"/>
    <col min="2" max="2" width="25.140625" style="151" customWidth="1"/>
    <col min="3" max="3" width="18.42578125" style="165" customWidth="1"/>
    <col min="4" max="4" width="13.85546875" style="162" customWidth="1"/>
    <col min="5" max="5" width="10.7109375" style="151" customWidth="1"/>
    <col min="6" max="6" width="12.28515625" style="151" customWidth="1"/>
    <col min="7" max="7" width="12.7109375" style="151" customWidth="1"/>
    <col min="8" max="8" width="11.7109375" style="163" customWidth="1"/>
    <col min="9" max="9" width="12.5703125" style="163" customWidth="1"/>
    <col min="10" max="10" width="9.5703125" style="162" customWidth="1"/>
    <col min="11" max="11" width="13.85546875" style="151" customWidth="1"/>
    <col min="12" max="16384" width="8.85546875" style="151"/>
  </cols>
  <sheetData>
    <row r="1" spans="1:12">
      <c r="K1" s="151" t="s">
        <v>322</v>
      </c>
    </row>
    <row r="2" spans="1:12" ht="57" customHeight="1">
      <c r="A2" s="239" t="s">
        <v>320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92"/>
    </row>
    <row r="3" spans="1:12" ht="86.45" customHeight="1">
      <c r="A3" s="98" t="s">
        <v>0</v>
      </c>
      <c r="B3" s="99" t="s">
        <v>235</v>
      </c>
      <c r="C3" s="100" t="s">
        <v>236</v>
      </c>
      <c r="D3" s="99" t="s">
        <v>237</v>
      </c>
      <c r="E3" s="99" t="s">
        <v>238</v>
      </c>
      <c r="F3" s="99" t="s">
        <v>239</v>
      </c>
      <c r="G3" s="99" t="s">
        <v>240</v>
      </c>
      <c r="H3" s="99" t="s">
        <v>241</v>
      </c>
      <c r="I3" s="99" t="s">
        <v>242</v>
      </c>
      <c r="J3" s="99" t="s">
        <v>243</v>
      </c>
      <c r="K3" s="99" t="s">
        <v>244</v>
      </c>
    </row>
    <row r="4" spans="1:12" ht="16.149999999999999" customHeight="1">
      <c r="A4" s="98">
        <v>1</v>
      </c>
      <c r="B4" s="101">
        <v>2</v>
      </c>
      <c r="C4" s="102">
        <v>3</v>
      </c>
      <c r="D4" s="99">
        <v>4</v>
      </c>
      <c r="E4" s="101">
        <v>5</v>
      </c>
      <c r="F4" s="101">
        <v>6</v>
      </c>
      <c r="G4" s="101">
        <v>7</v>
      </c>
      <c r="H4" s="99">
        <v>8</v>
      </c>
      <c r="I4" s="99">
        <v>9</v>
      </c>
      <c r="J4" s="99">
        <v>10</v>
      </c>
      <c r="K4" s="101">
        <v>11</v>
      </c>
    </row>
    <row r="5" spans="1:12" s="158" customFormat="1" ht="108.6" customHeight="1">
      <c r="A5" s="103">
        <v>1</v>
      </c>
      <c r="B5" s="9" t="s">
        <v>319</v>
      </c>
      <c r="C5" s="104" t="s">
        <v>245</v>
      </c>
      <c r="D5" s="105" t="s">
        <v>294</v>
      </c>
      <c r="E5" s="105" t="s">
        <v>246</v>
      </c>
      <c r="F5" s="106">
        <f>F6+F22+F70+F74+F86+F87+F102</f>
        <v>582643.34000000008</v>
      </c>
      <c r="G5" s="106">
        <f>G6+G22+G70+G74+G86+G87+G102</f>
        <v>562931.24</v>
      </c>
      <c r="H5" s="105" t="s">
        <v>2</v>
      </c>
      <c r="I5" s="105" t="s">
        <v>2</v>
      </c>
      <c r="J5" s="105" t="s">
        <v>2</v>
      </c>
      <c r="K5" s="107"/>
    </row>
    <row r="6" spans="1:12" s="158" customFormat="1" ht="14.45" customHeight="1">
      <c r="A6" s="240">
        <v>2</v>
      </c>
      <c r="B6" s="108" t="s">
        <v>1</v>
      </c>
      <c r="C6" s="241" t="s">
        <v>245</v>
      </c>
      <c r="D6" s="242" t="s">
        <v>294</v>
      </c>
      <c r="E6" s="242" t="s">
        <v>246</v>
      </c>
      <c r="F6" s="243">
        <f>F8+F9+F14+F17+F18+F20+F21</f>
        <v>188391.82</v>
      </c>
      <c r="G6" s="243">
        <f>G8+G9+G14+G17+G18+G20+G21</f>
        <v>185449.03999999998</v>
      </c>
      <c r="H6" s="242" t="s">
        <v>2</v>
      </c>
      <c r="I6" s="242" t="s">
        <v>2</v>
      </c>
      <c r="J6" s="242" t="s">
        <v>3</v>
      </c>
      <c r="K6" s="251"/>
    </row>
    <row r="7" spans="1:12" s="158" customFormat="1" ht="99" customHeight="1">
      <c r="A7" s="240"/>
      <c r="B7" s="108" t="s">
        <v>72</v>
      </c>
      <c r="C7" s="241"/>
      <c r="D7" s="242"/>
      <c r="E7" s="242"/>
      <c r="F7" s="243"/>
      <c r="G7" s="243"/>
      <c r="H7" s="242"/>
      <c r="I7" s="242"/>
      <c r="J7" s="242"/>
      <c r="K7" s="251"/>
    </row>
    <row r="8" spans="1:12" ht="85.9" customHeight="1">
      <c r="A8" s="98">
        <v>3</v>
      </c>
      <c r="B8" s="109" t="s">
        <v>247</v>
      </c>
      <c r="C8" s="110" t="s">
        <v>4</v>
      </c>
      <c r="D8" s="111" t="s">
        <v>294</v>
      </c>
      <c r="E8" s="111" t="s">
        <v>248</v>
      </c>
      <c r="F8" s="111">
        <v>0</v>
      </c>
      <c r="G8" s="112">
        <v>0</v>
      </c>
      <c r="H8" s="111" t="s">
        <v>45</v>
      </c>
      <c r="I8" s="111">
        <v>0</v>
      </c>
      <c r="J8" s="111">
        <v>0</v>
      </c>
      <c r="K8" s="113"/>
    </row>
    <row r="9" spans="1:12" ht="14.45" customHeight="1">
      <c r="A9" s="244">
        <v>4</v>
      </c>
      <c r="B9" s="109" t="s">
        <v>249</v>
      </c>
      <c r="C9" s="283" t="s">
        <v>5</v>
      </c>
      <c r="D9" s="247" t="s">
        <v>294</v>
      </c>
      <c r="E9" s="247" t="s">
        <v>269</v>
      </c>
      <c r="F9" s="252">
        <f>F11+F12+F13</f>
        <v>231.45</v>
      </c>
      <c r="G9" s="252">
        <f>G11+G12+G13</f>
        <v>22</v>
      </c>
      <c r="H9" s="247" t="s">
        <v>6</v>
      </c>
      <c r="I9" s="247"/>
      <c r="J9" s="247"/>
      <c r="K9" s="247"/>
    </row>
    <row r="10" spans="1:12" ht="47.25" customHeight="1">
      <c r="A10" s="244"/>
      <c r="B10" s="109" t="s">
        <v>295</v>
      </c>
      <c r="C10" s="284"/>
      <c r="D10" s="248"/>
      <c r="E10" s="248"/>
      <c r="F10" s="249"/>
      <c r="G10" s="249"/>
      <c r="H10" s="248"/>
      <c r="I10" s="249"/>
      <c r="J10" s="249"/>
      <c r="K10" s="249"/>
    </row>
    <row r="11" spans="1:12" ht="76.5" customHeight="1">
      <c r="A11" s="244"/>
      <c r="B11" s="114" t="s">
        <v>250</v>
      </c>
      <c r="C11" s="284"/>
      <c r="D11" s="248"/>
      <c r="E11" s="248"/>
      <c r="F11" s="115">
        <v>38.5</v>
      </c>
      <c r="G11" s="115">
        <v>0</v>
      </c>
      <c r="H11" s="248"/>
      <c r="I11" s="111">
        <v>18</v>
      </c>
      <c r="J11" s="111">
        <v>0</v>
      </c>
      <c r="K11" s="111"/>
    </row>
    <row r="12" spans="1:12" ht="60">
      <c r="A12" s="244"/>
      <c r="B12" s="109" t="s">
        <v>251</v>
      </c>
      <c r="C12" s="284"/>
      <c r="D12" s="248"/>
      <c r="E12" s="248"/>
      <c r="F12" s="111">
        <v>174.95</v>
      </c>
      <c r="G12" s="115">
        <v>22</v>
      </c>
      <c r="H12" s="248"/>
      <c r="I12" s="111">
        <v>18</v>
      </c>
      <c r="J12" s="111">
        <v>12</v>
      </c>
      <c r="K12" s="111"/>
    </row>
    <row r="13" spans="1:12" ht="90">
      <c r="A13" s="98"/>
      <c r="B13" s="109" t="s">
        <v>297</v>
      </c>
      <c r="C13" s="285"/>
      <c r="D13" s="249"/>
      <c r="E13" s="249"/>
      <c r="F13" s="111">
        <v>18</v>
      </c>
      <c r="G13" s="115">
        <v>0</v>
      </c>
      <c r="H13" s="249"/>
      <c r="I13" s="111">
        <v>18</v>
      </c>
      <c r="J13" s="111">
        <v>0</v>
      </c>
      <c r="K13" s="111"/>
    </row>
    <row r="14" spans="1:12" ht="90.75" customHeight="1">
      <c r="A14" s="244">
        <v>5</v>
      </c>
      <c r="B14" s="109" t="s">
        <v>296</v>
      </c>
      <c r="C14" s="245" t="s">
        <v>8</v>
      </c>
      <c r="D14" s="246" t="s">
        <v>294</v>
      </c>
      <c r="E14" s="246" t="s">
        <v>252</v>
      </c>
      <c r="F14" s="116">
        <f>F15+F16</f>
        <v>187882.12</v>
      </c>
      <c r="G14" s="116">
        <f>G15+G16</f>
        <v>185339.27</v>
      </c>
      <c r="H14" s="246" t="s">
        <v>6</v>
      </c>
      <c r="I14" s="246">
        <v>22</v>
      </c>
      <c r="J14" s="247">
        <v>22</v>
      </c>
      <c r="K14" s="250"/>
    </row>
    <row r="15" spans="1:12" ht="60.75" customHeight="1">
      <c r="A15" s="244"/>
      <c r="B15" s="109" t="s">
        <v>298</v>
      </c>
      <c r="C15" s="245"/>
      <c r="D15" s="246"/>
      <c r="E15" s="246"/>
      <c r="F15" s="116">
        <v>187153.62</v>
      </c>
      <c r="G15" s="111">
        <v>185339.27</v>
      </c>
      <c r="H15" s="246"/>
      <c r="I15" s="246"/>
      <c r="J15" s="248"/>
      <c r="K15" s="250"/>
    </row>
    <row r="16" spans="1:12" ht="95.25" customHeight="1">
      <c r="A16" s="244"/>
      <c r="B16" s="117" t="s">
        <v>7</v>
      </c>
      <c r="C16" s="245"/>
      <c r="D16" s="246"/>
      <c r="E16" s="246"/>
      <c r="F16" s="111">
        <v>728.5</v>
      </c>
      <c r="G16" s="118">
        <v>0</v>
      </c>
      <c r="H16" s="246"/>
      <c r="I16" s="246"/>
      <c r="J16" s="249"/>
      <c r="K16" s="250"/>
    </row>
    <row r="17" spans="1:11" ht="121.5" customHeight="1">
      <c r="A17" s="98">
        <v>6</v>
      </c>
      <c r="B17" s="109" t="s">
        <v>302</v>
      </c>
      <c r="C17" s="119" t="s">
        <v>9</v>
      </c>
      <c r="D17" s="111" t="s">
        <v>294</v>
      </c>
      <c r="E17" s="111"/>
      <c r="F17" s="115">
        <v>28</v>
      </c>
      <c r="G17" s="115">
        <v>0</v>
      </c>
      <c r="H17" s="111" t="s">
        <v>253</v>
      </c>
      <c r="I17" s="111">
        <v>18</v>
      </c>
      <c r="J17" s="111">
        <v>0</v>
      </c>
      <c r="K17" s="111"/>
    </row>
    <row r="18" spans="1:11" ht="78.75" customHeight="1">
      <c r="A18" s="244">
        <v>7</v>
      </c>
      <c r="B18" s="109" t="s">
        <v>299</v>
      </c>
      <c r="C18" s="245" t="s">
        <v>254</v>
      </c>
      <c r="D18" s="246" t="s">
        <v>294</v>
      </c>
      <c r="E18" s="250"/>
      <c r="F18" s="246">
        <v>191.95</v>
      </c>
      <c r="G18" s="257">
        <v>39.47</v>
      </c>
      <c r="H18" s="246" t="s">
        <v>6</v>
      </c>
      <c r="I18" s="246">
        <v>18</v>
      </c>
      <c r="J18" s="246">
        <v>5</v>
      </c>
      <c r="K18" s="246"/>
    </row>
    <row r="19" spans="1:11" ht="75">
      <c r="A19" s="244"/>
      <c r="B19" s="109" t="s">
        <v>255</v>
      </c>
      <c r="C19" s="245"/>
      <c r="D19" s="246"/>
      <c r="E19" s="250"/>
      <c r="F19" s="246"/>
      <c r="G19" s="257"/>
      <c r="H19" s="246"/>
      <c r="I19" s="246"/>
      <c r="J19" s="246"/>
      <c r="K19" s="246"/>
    </row>
    <row r="20" spans="1:11" ht="72">
      <c r="A20" s="98">
        <v>8</v>
      </c>
      <c r="B20" s="109" t="s">
        <v>303</v>
      </c>
      <c r="C20" s="119" t="s">
        <v>10</v>
      </c>
      <c r="D20" s="111" t="s">
        <v>294</v>
      </c>
      <c r="E20" s="113"/>
      <c r="F20" s="115">
        <v>10</v>
      </c>
      <c r="G20" s="115">
        <v>0</v>
      </c>
      <c r="H20" s="111" t="s">
        <v>11</v>
      </c>
      <c r="I20" s="111">
        <v>3</v>
      </c>
      <c r="J20" s="111">
        <v>0</v>
      </c>
      <c r="K20" s="113"/>
    </row>
    <row r="21" spans="1:11" ht="69.75" customHeight="1">
      <c r="A21" s="98">
        <v>9</v>
      </c>
      <c r="B21" s="109" t="s">
        <v>300</v>
      </c>
      <c r="C21" s="120" t="s">
        <v>12</v>
      </c>
      <c r="D21" s="111" t="s">
        <v>294</v>
      </c>
      <c r="E21" s="113"/>
      <c r="F21" s="111">
        <v>48.3</v>
      </c>
      <c r="G21" s="111">
        <v>48.3</v>
      </c>
      <c r="H21" s="111" t="s">
        <v>6</v>
      </c>
      <c r="I21" s="111">
        <v>18</v>
      </c>
      <c r="J21" s="111">
        <v>18</v>
      </c>
      <c r="K21" s="111"/>
    </row>
    <row r="22" spans="1:11" s="159" customFormat="1" ht="16.5" customHeight="1">
      <c r="A22" s="240">
        <v>10</v>
      </c>
      <c r="B22" s="108" t="s">
        <v>13</v>
      </c>
      <c r="C22" s="121" t="s">
        <v>256</v>
      </c>
      <c r="D22" s="242" t="s">
        <v>294</v>
      </c>
      <c r="E22" s="242" t="s">
        <v>257</v>
      </c>
      <c r="F22" s="122">
        <f>F23+F24</f>
        <v>304947.40000000002</v>
      </c>
      <c r="G22" s="123">
        <f>G23+G24</f>
        <v>298673.86</v>
      </c>
      <c r="H22" s="242" t="s">
        <v>2</v>
      </c>
      <c r="I22" s="242" t="s">
        <v>2</v>
      </c>
      <c r="J22" s="242" t="s">
        <v>2</v>
      </c>
      <c r="K22" s="242"/>
    </row>
    <row r="23" spans="1:11" s="158" customFormat="1" ht="86.25" customHeight="1">
      <c r="A23" s="240"/>
      <c r="B23" s="253" t="s">
        <v>110</v>
      </c>
      <c r="C23" s="124" t="s">
        <v>14</v>
      </c>
      <c r="D23" s="242"/>
      <c r="E23" s="242"/>
      <c r="F23" s="125">
        <f>F25+F50+F60+F65+F67+F69</f>
        <v>268612.56000000006</v>
      </c>
      <c r="G23" s="125">
        <f>G25+G50+G60+G65+G67+G69</f>
        <v>263448.3</v>
      </c>
      <c r="H23" s="242"/>
      <c r="I23" s="242"/>
      <c r="J23" s="242"/>
      <c r="K23" s="242"/>
    </row>
    <row r="24" spans="1:11" s="158" customFormat="1" ht="32.25" customHeight="1">
      <c r="A24" s="240"/>
      <c r="B24" s="253"/>
      <c r="C24" s="126" t="s">
        <v>15</v>
      </c>
      <c r="D24" s="129" t="s">
        <v>294</v>
      </c>
      <c r="E24" s="127"/>
      <c r="F24" s="128">
        <f>F26+F68</f>
        <v>36334.839999999997</v>
      </c>
      <c r="G24" s="128">
        <f>G26+G68</f>
        <v>35225.56</v>
      </c>
      <c r="H24" s="129" t="s">
        <v>3</v>
      </c>
      <c r="I24" s="129" t="s">
        <v>3</v>
      </c>
      <c r="J24" s="129" t="s">
        <v>2</v>
      </c>
      <c r="K24" s="127"/>
    </row>
    <row r="25" spans="1:11" ht="72">
      <c r="A25" s="244">
        <v>11</v>
      </c>
      <c r="B25" s="254" t="s">
        <v>258</v>
      </c>
      <c r="C25" s="130" t="s">
        <v>12</v>
      </c>
      <c r="D25" s="111" t="s">
        <v>294</v>
      </c>
      <c r="E25" s="113"/>
      <c r="F25" s="115">
        <f>F27+F29+F31+F33+F35+F37+F39+F41+F42+F44+F48+F46</f>
        <v>260337.29</v>
      </c>
      <c r="G25" s="115">
        <f>G27+G29+G31+G33+G35+G37+G39+G41+G42+G44+G48+G46</f>
        <v>258349.02000000002</v>
      </c>
      <c r="H25" s="111" t="s">
        <v>2</v>
      </c>
      <c r="I25" s="111" t="s">
        <v>2</v>
      </c>
      <c r="J25" s="111" t="s">
        <v>2</v>
      </c>
      <c r="K25" s="113"/>
    </row>
    <row r="26" spans="1:11" ht="24.75">
      <c r="A26" s="244"/>
      <c r="B26" s="254"/>
      <c r="C26" s="131" t="s">
        <v>15</v>
      </c>
      <c r="D26" s="111" t="s">
        <v>294</v>
      </c>
      <c r="E26" s="113"/>
      <c r="F26" s="132">
        <f>F28+F30+F32+F34+F36+F38+F40+F43+F45+F47+F49</f>
        <v>35355.019999999997</v>
      </c>
      <c r="G26" s="132">
        <f>G28+G30+G32+G34+G36+G38+G40+G43+G45+G47+G49</f>
        <v>34376.35</v>
      </c>
      <c r="H26" s="129" t="s">
        <v>2</v>
      </c>
      <c r="I26" s="129" t="s">
        <v>2</v>
      </c>
      <c r="J26" s="129" t="s">
        <v>2</v>
      </c>
      <c r="K26" s="113"/>
    </row>
    <row r="27" spans="1:11" ht="75" customHeight="1">
      <c r="A27" s="255">
        <v>12</v>
      </c>
      <c r="B27" s="254" t="s">
        <v>16</v>
      </c>
      <c r="C27" s="119" t="s">
        <v>14</v>
      </c>
      <c r="D27" s="111" t="s">
        <v>294</v>
      </c>
      <c r="E27" s="133"/>
      <c r="F27" s="111">
        <v>172043.2</v>
      </c>
      <c r="G27" s="111">
        <v>171839.83</v>
      </c>
      <c r="H27" s="247" t="s">
        <v>17</v>
      </c>
      <c r="I27" s="111">
        <v>15</v>
      </c>
      <c r="J27" s="111">
        <v>15</v>
      </c>
      <c r="K27" s="133"/>
    </row>
    <row r="28" spans="1:11" ht="24">
      <c r="A28" s="256"/>
      <c r="B28" s="254"/>
      <c r="C28" s="119" t="s">
        <v>15</v>
      </c>
      <c r="D28" s="111" t="s">
        <v>294</v>
      </c>
      <c r="E28" s="113"/>
      <c r="F28" s="134">
        <v>22315</v>
      </c>
      <c r="G28" s="129">
        <v>22315</v>
      </c>
      <c r="H28" s="249"/>
      <c r="I28" s="111">
        <v>1</v>
      </c>
      <c r="J28" s="111">
        <v>1</v>
      </c>
      <c r="K28" s="113"/>
    </row>
    <row r="29" spans="1:11" ht="75" customHeight="1">
      <c r="A29" s="255">
        <v>13</v>
      </c>
      <c r="B29" s="254" t="s">
        <v>318</v>
      </c>
      <c r="C29" s="119" t="s">
        <v>19</v>
      </c>
      <c r="D29" s="111" t="s">
        <v>294</v>
      </c>
      <c r="E29" s="113"/>
      <c r="F29" s="111">
        <v>50784.88</v>
      </c>
      <c r="G29" s="111">
        <v>50547.16</v>
      </c>
      <c r="H29" s="247" t="s">
        <v>17</v>
      </c>
      <c r="I29" s="111">
        <v>15</v>
      </c>
      <c r="J29" s="111">
        <v>15</v>
      </c>
      <c r="K29" s="113"/>
    </row>
    <row r="30" spans="1:11" ht="24">
      <c r="A30" s="256"/>
      <c r="B30" s="254"/>
      <c r="C30" s="119" t="s">
        <v>15</v>
      </c>
      <c r="D30" s="111" t="s">
        <v>294</v>
      </c>
      <c r="E30" s="113"/>
      <c r="F30" s="129">
        <v>6780.87</v>
      </c>
      <c r="G30" s="129">
        <v>6780.87</v>
      </c>
      <c r="H30" s="249"/>
      <c r="I30" s="111">
        <v>1</v>
      </c>
      <c r="J30" s="111">
        <v>1</v>
      </c>
      <c r="K30" s="113"/>
    </row>
    <row r="31" spans="1:11" ht="75.75" customHeight="1">
      <c r="A31" s="255">
        <v>14</v>
      </c>
      <c r="B31" s="254" t="s">
        <v>73</v>
      </c>
      <c r="C31" s="119" t="s">
        <v>20</v>
      </c>
      <c r="D31" s="111" t="s">
        <v>294</v>
      </c>
      <c r="E31" s="113"/>
      <c r="F31" s="111">
        <v>849.38</v>
      </c>
      <c r="G31" s="111">
        <v>735.71</v>
      </c>
      <c r="H31" s="247" t="s">
        <v>17</v>
      </c>
      <c r="I31" s="111">
        <v>15</v>
      </c>
      <c r="J31" s="111">
        <v>15</v>
      </c>
      <c r="K31" s="111"/>
    </row>
    <row r="32" spans="1:11" ht="24">
      <c r="A32" s="256"/>
      <c r="B32" s="254"/>
      <c r="C32" s="119" t="s">
        <v>15</v>
      </c>
      <c r="D32" s="111" t="s">
        <v>294</v>
      </c>
      <c r="E32" s="113"/>
      <c r="F32" s="129">
        <v>71.209999999999994</v>
      </c>
      <c r="G32" s="129">
        <v>71.209999999999994</v>
      </c>
      <c r="H32" s="249"/>
      <c r="I32" s="111">
        <v>1</v>
      </c>
      <c r="J32" s="111">
        <v>1</v>
      </c>
      <c r="K32" s="113"/>
    </row>
    <row r="33" spans="1:11" ht="76.5" customHeight="1">
      <c r="A33" s="255">
        <v>15</v>
      </c>
      <c r="B33" s="258" t="s">
        <v>317</v>
      </c>
      <c r="C33" s="119" t="s">
        <v>20</v>
      </c>
      <c r="D33" s="111" t="s">
        <v>294</v>
      </c>
      <c r="E33" s="113"/>
      <c r="F33" s="111">
        <v>762.33</v>
      </c>
      <c r="G33" s="116">
        <v>749.89</v>
      </c>
      <c r="H33" s="247" t="s">
        <v>17</v>
      </c>
      <c r="I33" s="111">
        <v>15</v>
      </c>
      <c r="J33" s="111">
        <v>15</v>
      </c>
      <c r="K33" s="113"/>
    </row>
    <row r="34" spans="1:11" ht="24">
      <c r="A34" s="256"/>
      <c r="B34" s="259"/>
      <c r="C34" s="119" t="s">
        <v>15</v>
      </c>
      <c r="D34" s="111" t="s">
        <v>294</v>
      </c>
      <c r="E34" s="113"/>
      <c r="F34" s="134">
        <v>104.3</v>
      </c>
      <c r="G34" s="132">
        <v>98.66</v>
      </c>
      <c r="H34" s="249"/>
      <c r="I34" s="111">
        <v>1</v>
      </c>
      <c r="J34" s="111">
        <v>1</v>
      </c>
      <c r="K34" s="113"/>
    </row>
    <row r="35" spans="1:11" ht="84">
      <c r="A35" s="255">
        <v>16</v>
      </c>
      <c r="B35" s="258" t="s">
        <v>316</v>
      </c>
      <c r="C35" s="119" t="s">
        <v>20</v>
      </c>
      <c r="D35" s="111" t="s">
        <v>294</v>
      </c>
      <c r="E35" s="113"/>
      <c r="F35" s="111">
        <v>390.2</v>
      </c>
      <c r="G35" s="111">
        <v>386.52</v>
      </c>
      <c r="H35" s="247" t="s">
        <v>17</v>
      </c>
      <c r="I35" s="111">
        <v>15</v>
      </c>
      <c r="J35" s="111">
        <v>15</v>
      </c>
      <c r="K35" s="113"/>
    </row>
    <row r="36" spans="1:11" ht="24">
      <c r="A36" s="256"/>
      <c r="B36" s="259"/>
      <c r="C36" s="119" t="s">
        <v>15</v>
      </c>
      <c r="D36" s="111" t="s">
        <v>294</v>
      </c>
      <c r="E36" s="113"/>
      <c r="F36" s="129">
        <v>56</v>
      </c>
      <c r="G36" s="129">
        <v>16.12</v>
      </c>
      <c r="H36" s="249"/>
      <c r="I36" s="111">
        <v>1</v>
      </c>
      <c r="J36" s="111">
        <v>1</v>
      </c>
      <c r="K36" s="113"/>
    </row>
    <row r="37" spans="1:11" ht="77.25" customHeight="1">
      <c r="A37" s="255">
        <v>17</v>
      </c>
      <c r="B37" s="258" t="s">
        <v>22</v>
      </c>
      <c r="C37" s="119" t="s">
        <v>20</v>
      </c>
      <c r="D37" s="111" t="s">
        <v>294</v>
      </c>
      <c r="E37" s="113"/>
      <c r="F37" s="111">
        <v>18956.28</v>
      </c>
      <c r="G37" s="111">
        <v>18435.28</v>
      </c>
      <c r="H37" s="247" t="s">
        <v>17</v>
      </c>
      <c r="I37" s="111">
        <v>15</v>
      </c>
      <c r="J37" s="111">
        <v>15</v>
      </c>
      <c r="K37" s="113"/>
    </row>
    <row r="38" spans="1:11" ht="24">
      <c r="A38" s="256"/>
      <c r="B38" s="259"/>
      <c r="C38" s="119" t="s">
        <v>15</v>
      </c>
      <c r="D38" s="111" t="s">
        <v>294</v>
      </c>
      <c r="E38" s="113"/>
      <c r="F38" s="129">
        <v>3455.21</v>
      </c>
      <c r="G38" s="129">
        <v>2829.18</v>
      </c>
      <c r="H38" s="249"/>
      <c r="I38" s="111">
        <v>1</v>
      </c>
      <c r="J38" s="111">
        <v>1</v>
      </c>
      <c r="K38" s="113"/>
    </row>
    <row r="39" spans="1:11" ht="75" customHeight="1">
      <c r="A39" s="255">
        <v>18</v>
      </c>
      <c r="B39" s="258" t="s">
        <v>75</v>
      </c>
      <c r="C39" s="119" t="s">
        <v>19</v>
      </c>
      <c r="D39" s="111" t="s">
        <v>294</v>
      </c>
      <c r="E39" s="113"/>
      <c r="F39" s="116">
        <v>324.61</v>
      </c>
      <c r="G39" s="115">
        <v>310.10000000000002</v>
      </c>
      <c r="H39" s="247" t="s">
        <v>17</v>
      </c>
      <c r="I39" s="111">
        <v>15</v>
      </c>
      <c r="J39" s="111">
        <v>15</v>
      </c>
      <c r="K39" s="113"/>
    </row>
    <row r="40" spans="1:11" ht="24">
      <c r="A40" s="256"/>
      <c r="B40" s="259"/>
      <c r="C40" s="119" t="s">
        <v>15</v>
      </c>
      <c r="D40" s="111" t="s">
        <v>294</v>
      </c>
      <c r="E40" s="113"/>
      <c r="F40" s="134">
        <v>481.4</v>
      </c>
      <c r="G40" s="132">
        <v>354.28</v>
      </c>
      <c r="H40" s="249"/>
      <c r="I40" s="111">
        <v>1</v>
      </c>
      <c r="J40" s="111">
        <v>1</v>
      </c>
      <c r="K40" s="113"/>
    </row>
    <row r="41" spans="1:11" ht="75.75" customHeight="1">
      <c r="A41" s="98">
        <v>19</v>
      </c>
      <c r="B41" s="109" t="s">
        <v>23</v>
      </c>
      <c r="C41" s="119" t="s">
        <v>20</v>
      </c>
      <c r="D41" s="111" t="s">
        <v>294</v>
      </c>
      <c r="E41" s="113"/>
      <c r="F41" s="111">
        <v>531.80999999999995</v>
      </c>
      <c r="G41" s="116">
        <v>389.69</v>
      </c>
      <c r="H41" s="111" t="s">
        <v>17</v>
      </c>
      <c r="I41" s="111">
        <v>4</v>
      </c>
      <c r="J41" s="111">
        <v>4</v>
      </c>
      <c r="K41" s="113"/>
    </row>
    <row r="42" spans="1:11" ht="74.25" customHeight="1">
      <c r="A42" s="255">
        <v>20</v>
      </c>
      <c r="B42" s="258" t="s">
        <v>24</v>
      </c>
      <c r="C42" s="119" t="s">
        <v>20</v>
      </c>
      <c r="D42" s="111" t="s">
        <v>294</v>
      </c>
      <c r="E42" s="113"/>
      <c r="F42" s="111">
        <v>373.43</v>
      </c>
      <c r="G42" s="111">
        <v>205.96</v>
      </c>
      <c r="H42" s="247" t="s">
        <v>17</v>
      </c>
      <c r="I42" s="111">
        <v>15</v>
      </c>
      <c r="J42" s="111">
        <v>15</v>
      </c>
      <c r="K42" s="113"/>
    </row>
    <row r="43" spans="1:11" ht="24">
      <c r="A43" s="256"/>
      <c r="B43" s="259"/>
      <c r="C43" s="119" t="s">
        <v>15</v>
      </c>
      <c r="D43" s="111" t="s">
        <v>294</v>
      </c>
      <c r="E43" s="113"/>
      <c r="F43" s="129">
        <v>277.13</v>
      </c>
      <c r="G43" s="129">
        <v>98.19</v>
      </c>
      <c r="H43" s="249"/>
      <c r="I43" s="111">
        <v>1</v>
      </c>
      <c r="J43" s="111">
        <v>1</v>
      </c>
      <c r="K43" s="113"/>
    </row>
    <row r="44" spans="1:11" ht="72.75" customHeight="1">
      <c r="A44" s="255">
        <v>21</v>
      </c>
      <c r="B44" s="258" t="s">
        <v>76</v>
      </c>
      <c r="C44" s="119" t="s">
        <v>20</v>
      </c>
      <c r="D44" s="111" t="s">
        <v>294</v>
      </c>
      <c r="E44" s="113"/>
      <c r="F44" s="111">
        <v>10235.469999999999</v>
      </c>
      <c r="G44" s="116">
        <v>9669.11</v>
      </c>
      <c r="H44" s="247" t="s">
        <v>17</v>
      </c>
      <c r="I44" s="111">
        <v>15</v>
      </c>
      <c r="J44" s="111">
        <v>15</v>
      </c>
      <c r="K44" s="113"/>
    </row>
    <row r="45" spans="1:11" ht="24">
      <c r="A45" s="256"/>
      <c r="B45" s="259"/>
      <c r="C45" s="119" t="s">
        <v>15</v>
      </c>
      <c r="D45" s="111"/>
      <c r="E45" s="113"/>
      <c r="F45" s="129">
        <v>96.83</v>
      </c>
      <c r="G45" s="132">
        <v>96.83</v>
      </c>
      <c r="H45" s="249"/>
      <c r="I45" s="111">
        <v>1</v>
      </c>
      <c r="J45" s="111">
        <v>1</v>
      </c>
      <c r="K45" s="113"/>
    </row>
    <row r="46" spans="1:11" ht="74.25" customHeight="1">
      <c r="A46" s="260">
        <v>22</v>
      </c>
      <c r="B46" s="135" t="s">
        <v>315</v>
      </c>
      <c r="C46" s="119" t="s">
        <v>20</v>
      </c>
      <c r="D46" s="111" t="s">
        <v>294</v>
      </c>
      <c r="E46" s="113"/>
      <c r="F46" s="111">
        <v>3992.98</v>
      </c>
      <c r="G46" s="116">
        <v>3992.98</v>
      </c>
      <c r="H46" s="247" t="s">
        <v>17</v>
      </c>
      <c r="I46" s="111">
        <v>15</v>
      </c>
      <c r="J46" s="111">
        <v>15</v>
      </c>
      <c r="K46" s="113"/>
    </row>
    <row r="47" spans="1:11" ht="24">
      <c r="A47" s="261"/>
      <c r="B47" s="135"/>
      <c r="C47" s="119" t="s">
        <v>15</v>
      </c>
      <c r="D47" s="111"/>
      <c r="E47" s="113"/>
      <c r="F47" s="129">
        <v>1611.55</v>
      </c>
      <c r="G47" s="132">
        <v>1611.55</v>
      </c>
      <c r="H47" s="249"/>
      <c r="I47" s="111">
        <v>1</v>
      </c>
      <c r="J47" s="111">
        <v>1</v>
      </c>
      <c r="K47" s="113"/>
    </row>
    <row r="48" spans="1:11" ht="73.5" customHeight="1">
      <c r="A48" s="260">
        <v>23</v>
      </c>
      <c r="B48" s="258" t="s">
        <v>314</v>
      </c>
      <c r="C48" s="119" t="s">
        <v>20</v>
      </c>
      <c r="D48" s="111" t="s">
        <v>294</v>
      </c>
      <c r="E48" s="113"/>
      <c r="F48" s="116">
        <v>1092.72</v>
      </c>
      <c r="G48" s="116">
        <v>1086.79</v>
      </c>
      <c r="H48" s="247" t="s">
        <v>17</v>
      </c>
      <c r="I48" s="111">
        <v>15</v>
      </c>
      <c r="J48" s="111">
        <v>15</v>
      </c>
      <c r="K48" s="113"/>
    </row>
    <row r="49" spans="1:11" ht="24">
      <c r="A49" s="261"/>
      <c r="B49" s="259"/>
      <c r="C49" s="119" t="s">
        <v>15</v>
      </c>
      <c r="D49" s="111"/>
      <c r="E49" s="113"/>
      <c r="F49" s="132">
        <v>105.52</v>
      </c>
      <c r="G49" s="132">
        <v>104.46</v>
      </c>
      <c r="H49" s="249"/>
      <c r="I49" s="111">
        <v>1</v>
      </c>
      <c r="J49" s="111">
        <v>1</v>
      </c>
      <c r="K49" s="113"/>
    </row>
    <row r="50" spans="1:11" s="158" customFormat="1" ht="14.25">
      <c r="A50" s="240">
        <v>24</v>
      </c>
      <c r="B50" s="286" t="s">
        <v>313</v>
      </c>
      <c r="C50" s="262" t="s">
        <v>12</v>
      </c>
      <c r="D50" s="242" t="s">
        <v>294</v>
      </c>
      <c r="E50" s="263"/>
      <c r="F50" s="242">
        <f>F52+F54+F56+F58</f>
        <v>49.5</v>
      </c>
      <c r="G50" s="264">
        <f>G52+G54+G56+G58</f>
        <v>14.44</v>
      </c>
      <c r="H50" s="242" t="s">
        <v>2</v>
      </c>
      <c r="I50" s="242" t="s">
        <v>2</v>
      </c>
      <c r="J50" s="242" t="s">
        <v>2</v>
      </c>
      <c r="K50" s="263"/>
    </row>
    <row r="51" spans="1:11" s="158" customFormat="1" ht="59.25" customHeight="1">
      <c r="A51" s="240"/>
      <c r="B51" s="287"/>
      <c r="C51" s="262"/>
      <c r="D51" s="242"/>
      <c r="E51" s="263"/>
      <c r="F51" s="242"/>
      <c r="G51" s="264"/>
      <c r="H51" s="242"/>
      <c r="I51" s="242"/>
      <c r="J51" s="242"/>
      <c r="K51" s="263"/>
    </row>
    <row r="52" spans="1:11">
      <c r="A52" s="244">
        <v>25</v>
      </c>
      <c r="B52" s="109" t="s">
        <v>259</v>
      </c>
      <c r="C52" s="265" t="s">
        <v>46</v>
      </c>
      <c r="D52" s="246" t="s">
        <v>294</v>
      </c>
      <c r="E52" s="250"/>
      <c r="F52" s="266">
        <v>9.5</v>
      </c>
      <c r="G52" s="266">
        <v>0</v>
      </c>
      <c r="H52" s="246" t="s">
        <v>27</v>
      </c>
      <c r="I52" s="246">
        <v>7</v>
      </c>
      <c r="J52" s="246">
        <v>0</v>
      </c>
      <c r="K52" s="250"/>
    </row>
    <row r="53" spans="1:11" ht="90">
      <c r="A53" s="244"/>
      <c r="B53" s="109" t="s">
        <v>260</v>
      </c>
      <c r="C53" s="265"/>
      <c r="D53" s="246"/>
      <c r="E53" s="250"/>
      <c r="F53" s="266"/>
      <c r="G53" s="266"/>
      <c r="H53" s="246"/>
      <c r="I53" s="246"/>
      <c r="J53" s="246"/>
      <c r="K53" s="250"/>
    </row>
    <row r="54" spans="1:11">
      <c r="A54" s="244">
        <v>26</v>
      </c>
      <c r="B54" s="109" t="s">
        <v>261</v>
      </c>
      <c r="C54" s="265" t="s">
        <v>46</v>
      </c>
      <c r="D54" s="246" t="s">
        <v>294</v>
      </c>
      <c r="E54" s="250"/>
      <c r="F54" s="266">
        <v>15</v>
      </c>
      <c r="G54" s="266">
        <v>14.44</v>
      </c>
      <c r="H54" s="246" t="s">
        <v>27</v>
      </c>
      <c r="I54" s="246">
        <v>2</v>
      </c>
      <c r="J54" s="246">
        <v>1</v>
      </c>
      <c r="K54" s="250"/>
    </row>
    <row r="55" spans="1:11" ht="90">
      <c r="A55" s="244"/>
      <c r="B55" s="109" t="s">
        <v>262</v>
      </c>
      <c r="C55" s="265"/>
      <c r="D55" s="246"/>
      <c r="E55" s="250"/>
      <c r="F55" s="266"/>
      <c r="G55" s="266"/>
      <c r="H55" s="246"/>
      <c r="I55" s="246"/>
      <c r="J55" s="246"/>
      <c r="K55" s="250"/>
    </row>
    <row r="56" spans="1:11">
      <c r="A56" s="244">
        <v>27</v>
      </c>
      <c r="B56" s="109" t="s">
        <v>263</v>
      </c>
      <c r="C56" s="265" t="s">
        <v>46</v>
      </c>
      <c r="D56" s="246" t="s">
        <v>294</v>
      </c>
      <c r="E56" s="250"/>
      <c r="F56" s="266">
        <v>15</v>
      </c>
      <c r="G56" s="257">
        <v>0</v>
      </c>
      <c r="H56" s="246" t="s">
        <v>27</v>
      </c>
      <c r="I56" s="246">
        <v>5</v>
      </c>
      <c r="J56" s="246">
        <v>0</v>
      </c>
      <c r="K56" s="250"/>
    </row>
    <row r="57" spans="1:11" ht="45">
      <c r="A57" s="244"/>
      <c r="B57" s="109" t="s">
        <v>264</v>
      </c>
      <c r="C57" s="265"/>
      <c r="D57" s="246"/>
      <c r="E57" s="250"/>
      <c r="F57" s="266"/>
      <c r="G57" s="257"/>
      <c r="H57" s="246"/>
      <c r="I57" s="246"/>
      <c r="J57" s="246"/>
      <c r="K57" s="250"/>
    </row>
    <row r="58" spans="1:11">
      <c r="A58" s="244">
        <v>28</v>
      </c>
      <c r="B58" s="109" t="s">
        <v>265</v>
      </c>
      <c r="C58" s="265" t="s">
        <v>46</v>
      </c>
      <c r="D58" s="246" t="s">
        <v>294</v>
      </c>
      <c r="E58" s="246"/>
      <c r="F58" s="266">
        <v>10</v>
      </c>
      <c r="G58" s="266">
        <v>0</v>
      </c>
      <c r="H58" s="246" t="s">
        <v>27</v>
      </c>
      <c r="I58" s="246">
        <v>100</v>
      </c>
      <c r="J58" s="246">
        <v>0</v>
      </c>
      <c r="K58" s="250"/>
    </row>
    <row r="59" spans="1:11" ht="45">
      <c r="A59" s="244"/>
      <c r="B59" s="109" t="s">
        <v>266</v>
      </c>
      <c r="C59" s="265"/>
      <c r="D59" s="246"/>
      <c r="E59" s="246"/>
      <c r="F59" s="266"/>
      <c r="G59" s="266"/>
      <c r="H59" s="246"/>
      <c r="I59" s="246"/>
      <c r="J59" s="246"/>
      <c r="K59" s="250"/>
    </row>
    <row r="60" spans="1:11" s="158" customFormat="1" ht="85.5">
      <c r="A60" s="103">
        <v>29</v>
      </c>
      <c r="B60" s="108" t="s">
        <v>79</v>
      </c>
      <c r="C60" s="137" t="s">
        <v>12</v>
      </c>
      <c r="D60" s="129" t="s">
        <v>294</v>
      </c>
      <c r="E60" s="127"/>
      <c r="F60" s="132">
        <f>F61+F62+F63</f>
        <v>1158.95</v>
      </c>
      <c r="G60" s="132">
        <f>G61+G62+G63</f>
        <v>898.81</v>
      </c>
      <c r="H60" s="129" t="s">
        <v>2</v>
      </c>
      <c r="I60" s="129" t="s">
        <v>2</v>
      </c>
      <c r="J60" s="129" t="s">
        <v>2</v>
      </c>
      <c r="K60" s="129"/>
    </row>
    <row r="61" spans="1:11" ht="30">
      <c r="A61" s="98">
        <v>30</v>
      </c>
      <c r="B61" s="109" t="s">
        <v>48</v>
      </c>
      <c r="C61" s="267" t="s">
        <v>46</v>
      </c>
      <c r="D61" s="247" t="s">
        <v>294</v>
      </c>
      <c r="E61" s="270"/>
      <c r="F61" s="111">
        <v>456.7</v>
      </c>
      <c r="G61" s="115">
        <v>284.56</v>
      </c>
      <c r="H61" s="111" t="s">
        <v>28</v>
      </c>
      <c r="I61" s="111">
        <v>8</v>
      </c>
      <c r="J61" s="111">
        <v>4</v>
      </c>
      <c r="K61" s="113"/>
    </row>
    <row r="62" spans="1:11" ht="45">
      <c r="A62" s="98">
        <v>31</v>
      </c>
      <c r="B62" s="109" t="s">
        <v>49</v>
      </c>
      <c r="C62" s="268"/>
      <c r="D62" s="248"/>
      <c r="E62" s="271"/>
      <c r="F62" s="111">
        <v>143.25</v>
      </c>
      <c r="G62" s="116">
        <v>55.25</v>
      </c>
      <c r="H62" s="247" t="s">
        <v>17</v>
      </c>
      <c r="I62" s="111">
        <v>15</v>
      </c>
      <c r="J62" s="111">
        <v>2</v>
      </c>
      <c r="K62" s="113"/>
    </row>
    <row r="63" spans="1:11" ht="45">
      <c r="A63" s="98">
        <v>32</v>
      </c>
      <c r="B63" s="109" t="s">
        <v>50</v>
      </c>
      <c r="C63" s="269"/>
      <c r="D63" s="249"/>
      <c r="E63" s="272"/>
      <c r="F63" s="116">
        <v>559</v>
      </c>
      <c r="G63" s="115">
        <v>559</v>
      </c>
      <c r="H63" s="249"/>
      <c r="I63" s="111">
        <v>1</v>
      </c>
      <c r="J63" s="111">
        <v>1</v>
      </c>
      <c r="K63" s="113"/>
    </row>
    <row r="64" spans="1:11" s="158" customFormat="1" ht="84">
      <c r="A64" s="103">
        <v>33</v>
      </c>
      <c r="B64" s="108" t="s">
        <v>81</v>
      </c>
      <c r="C64" s="137" t="s">
        <v>46</v>
      </c>
      <c r="D64" s="129" t="s">
        <v>294</v>
      </c>
      <c r="E64" s="127"/>
      <c r="F64" s="128">
        <f>F65</f>
        <v>607.62</v>
      </c>
      <c r="G64" s="128">
        <f>G65</f>
        <v>139.18</v>
      </c>
      <c r="H64" s="129" t="s">
        <v>2</v>
      </c>
      <c r="I64" s="129" t="s">
        <v>2</v>
      </c>
      <c r="J64" s="129" t="s">
        <v>2</v>
      </c>
      <c r="K64" s="127"/>
    </row>
    <row r="65" spans="1:11" ht="76.5" customHeight="1">
      <c r="A65" s="160">
        <v>34</v>
      </c>
      <c r="B65" s="136" t="s">
        <v>104</v>
      </c>
      <c r="C65" s="110" t="s">
        <v>46</v>
      </c>
      <c r="D65" s="111" t="s">
        <v>294</v>
      </c>
      <c r="E65" s="111"/>
      <c r="F65" s="111">
        <v>607.62</v>
      </c>
      <c r="G65" s="115">
        <v>139.18</v>
      </c>
      <c r="H65" s="112" t="s">
        <v>17</v>
      </c>
      <c r="I65" s="111">
        <v>16</v>
      </c>
      <c r="J65" s="111">
        <v>5</v>
      </c>
      <c r="K65" s="111"/>
    </row>
    <row r="66" spans="1:11" s="158" customFormat="1" ht="72">
      <c r="A66" s="103">
        <v>35</v>
      </c>
      <c r="B66" s="108" t="s">
        <v>80</v>
      </c>
      <c r="C66" s="137" t="s">
        <v>12</v>
      </c>
      <c r="D66" s="129" t="s">
        <v>294</v>
      </c>
      <c r="E66" s="127"/>
      <c r="F66" s="128">
        <f>F67+F68</f>
        <v>7439.0199999999995</v>
      </c>
      <c r="G66" s="128">
        <f>G67+G68</f>
        <v>4896.0599999999995</v>
      </c>
      <c r="H66" s="129" t="s">
        <v>3</v>
      </c>
      <c r="I66" s="129" t="s">
        <v>3</v>
      </c>
      <c r="J66" s="129" t="s">
        <v>2</v>
      </c>
      <c r="K66" s="127"/>
    </row>
    <row r="67" spans="1:11" ht="84">
      <c r="A67" s="255">
        <v>36</v>
      </c>
      <c r="B67" s="254" t="s">
        <v>301</v>
      </c>
      <c r="C67" s="119" t="s">
        <v>19</v>
      </c>
      <c r="D67" s="111" t="s">
        <v>294</v>
      </c>
      <c r="E67" s="111"/>
      <c r="F67" s="115">
        <v>6459.2</v>
      </c>
      <c r="G67" s="111">
        <v>4046.85</v>
      </c>
      <c r="H67" s="247" t="s">
        <v>30</v>
      </c>
      <c r="I67" s="111">
        <v>1904</v>
      </c>
      <c r="J67" s="111">
        <v>1904</v>
      </c>
      <c r="K67" s="113"/>
    </row>
    <row r="68" spans="1:11" ht="24">
      <c r="A68" s="256"/>
      <c r="B68" s="254"/>
      <c r="C68" s="119" t="s">
        <v>15</v>
      </c>
      <c r="D68" s="111" t="s">
        <v>294</v>
      </c>
      <c r="E68" s="111"/>
      <c r="F68" s="115">
        <v>979.82</v>
      </c>
      <c r="G68" s="116">
        <v>849.21</v>
      </c>
      <c r="H68" s="249"/>
      <c r="I68" s="111">
        <v>499</v>
      </c>
      <c r="J68" s="111">
        <v>499</v>
      </c>
      <c r="K68" s="113"/>
    </row>
    <row r="69" spans="1:11" s="158" customFormat="1" ht="84">
      <c r="A69" s="103">
        <v>37</v>
      </c>
      <c r="B69" s="139" t="s">
        <v>31</v>
      </c>
      <c r="C69" s="137" t="s">
        <v>20</v>
      </c>
      <c r="D69" s="129" t="s">
        <v>294</v>
      </c>
      <c r="E69" s="129" t="s">
        <v>267</v>
      </c>
      <c r="F69" s="138">
        <v>0</v>
      </c>
      <c r="G69" s="138">
        <v>0</v>
      </c>
      <c r="H69" s="129">
        <v>0</v>
      </c>
      <c r="I69" s="129">
        <v>0</v>
      </c>
      <c r="J69" s="129">
        <v>0</v>
      </c>
      <c r="K69" s="127"/>
    </row>
    <row r="70" spans="1:11" s="161" customFormat="1" ht="14.25">
      <c r="A70" s="240"/>
      <c r="B70" s="140" t="s">
        <v>32</v>
      </c>
      <c r="C70" s="274" t="s">
        <v>268</v>
      </c>
      <c r="D70" s="242" t="s">
        <v>294</v>
      </c>
      <c r="E70" s="242" t="s">
        <v>269</v>
      </c>
      <c r="F70" s="275">
        <f>F72</f>
        <v>32801.32</v>
      </c>
      <c r="G70" s="275">
        <f>G72</f>
        <v>25915.27</v>
      </c>
      <c r="H70" s="242" t="s">
        <v>3</v>
      </c>
      <c r="I70" s="242" t="s">
        <v>3</v>
      </c>
      <c r="J70" s="242" t="s">
        <v>2</v>
      </c>
      <c r="K70" s="263"/>
    </row>
    <row r="71" spans="1:11" s="158" customFormat="1" ht="28.5">
      <c r="A71" s="240"/>
      <c r="B71" s="141" t="s">
        <v>312</v>
      </c>
      <c r="C71" s="274"/>
      <c r="D71" s="242"/>
      <c r="E71" s="242"/>
      <c r="F71" s="275"/>
      <c r="G71" s="275"/>
      <c r="H71" s="242"/>
      <c r="I71" s="242"/>
      <c r="J71" s="242"/>
      <c r="K71" s="263"/>
    </row>
    <row r="72" spans="1:11" ht="16.5" customHeight="1">
      <c r="A72" s="244"/>
      <c r="B72" s="109" t="s">
        <v>270</v>
      </c>
      <c r="C72" s="273" t="s">
        <v>271</v>
      </c>
      <c r="D72" s="246" t="s">
        <v>294</v>
      </c>
      <c r="E72" s="246" t="s">
        <v>269</v>
      </c>
      <c r="F72" s="246">
        <v>32801.32</v>
      </c>
      <c r="G72" s="246">
        <v>25915.27</v>
      </c>
      <c r="H72" s="246" t="s">
        <v>47</v>
      </c>
      <c r="I72" s="246">
        <v>1</v>
      </c>
      <c r="J72" s="246">
        <v>1</v>
      </c>
      <c r="K72" s="246"/>
    </row>
    <row r="73" spans="1:11" ht="65.25" customHeight="1">
      <c r="A73" s="244"/>
      <c r="B73" s="109" t="s">
        <v>311</v>
      </c>
      <c r="C73" s="273"/>
      <c r="D73" s="246"/>
      <c r="E73" s="246"/>
      <c r="F73" s="246"/>
      <c r="G73" s="246"/>
      <c r="H73" s="246"/>
      <c r="I73" s="246"/>
      <c r="J73" s="246"/>
      <c r="K73" s="246"/>
    </row>
    <row r="74" spans="1:11" s="161" customFormat="1" ht="14.25">
      <c r="A74" s="240"/>
      <c r="B74" s="140" t="s">
        <v>33</v>
      </c>
      <c r="C74" s="241" t="s">
        <v>272</v>
      </c>
      <c r="D74" s="242" t="s">
        <v>294</v>
      </c>
      <c r="E74" s="242" t="s">
        <v>276</v>
      </c>
      <c r="F74" s="276">
        <f>F77+F79+F81+F85+F83+F76</f>
        <v>8736.5999999999985</v>
      </c>
      <c r="G74" s="276">
        <f>G77+G79+G81+G85+G83+G76</f>
        <v>8659.35</v>
      </c>
      <c r="H74" s="242" t="s">
        <v>3</v>
      </c>
      <c r="I74" s="242" t="s">
        <v>3</v>
      </c>
      <c r="J74" s="242" t="s">
        <v>2</v>
      </c>
      <c r="K74" s="242"/>
    </row>
    <row r="75" spans="1:11" s="158" customFormat="1" ht="57">
      <c r="A75" s="240"/>
      <c r="B75" s="141" t="s">
        <v>310</v>
      </c>
      <c r="C75" s="241"/>
      <c r="D75" s="242"/>
      <c r="E75" s="242"/>
      <c r="F75" s="275"/>
      <c r="G75" s="275"/>
      <c r="H75" s="242"/>
      <c r="I75" s="242"/>
      <c r="J75" s="242"/>
      <c r="K75" s="242"/>
    </row>
    <row r="76" spans="1:11" ht="40.5" customHeight="1">
      <c r="A76" s="98"/>
      <c r="B76" s="142" t="s">
        <v>273</v>
      </c>
      <c r="C76" s="131" t="s">
        <v>274</v>
      </c>
      <c r="D76" s="111" t="s">
        <v>294</v>
      </c>
      <c r="E76" s="111" t="s">
        <v>269</v>
      </c>
      <c r="F76" s="143">
        <v>0</v>
      </c>
      <c r="G76" s="143">
        <v>0</v>
      </c>
      <c r="H76" s="111" t="s">
        <v>2</v>
      </c>
      <c r="I76" s="111" t="s">
        <v>2</v>
      </c>
      <c r="J76" s="111" t="s">
        <v>2</v>
      </c>
      <c r="K76" s="111"/>
    </row>
    <row r="77" spans="1:11" ht="16.5" customHeight="1">
      <c r="A77" s="244">
        <v>42</v>
      </c>
      <c r="B77" s="109" t="s">
        <v>275</v>
      </c>
      <c r="C77" s="273" t="s">
        <v>274</v>
      </c>
      <c r="D77" s="246" t="s">
        <v>294</v>
      </c>
      <c r="E77" s="246" t="s">
        <v>276</v>
      </c>
      <c r="F77" s="246">
        <v>8502.24</v>
      </c>
      <c r="G77" s="266">
        <v>8425.4500000000007</v>
      </c>
      <c r="H77" s="246" t="s">
        <v>3</v>
      </c>
      <c r="I77" s="246" t="s">
        <v>3</v>
      </c>
      <c r="J77" s="246" t="s">
        <v>2</v>
      </c>
      <c r="K77" s="250"/>
    </row>
    <row r="78" spans="1:11" ht="45">
      <c r="A78" s="244"/>
      <c r="B78" s="109" t="s">
        <v>309</v>
      </c>
      <c r="C78" s="273"/>
      <c r="D78" s="246"/>
      <c r="E78" s="246"/>
      <c r="F78" s="246"/>
      <c r="G78" s="266"/>
      <c r="H78" s="246"/>
      <c r="I78" s="246"/>
      <c r="J78" s="246"/>
      <c r="K78" s="250"/>
    </row>
    <row r="79" spans="1:11" ht="15" customHeight="1">
      <c r="A79" s="244">
        <v>43</v>
      </c>
      <c r="B79" s="109" t="s">
        <v>277</v>
      </c>
      <c r="C79" s="273" t="s">
        <v>274</v>
      </c>
      <c r="D79" s="246" t="s">
        <v>294</v>
      </c>
      <c r="E79" s="246" t="s">
        <v>269</v>
      </c>
      <c r="F79" s="246">
        <v>138.96</v>
      </c>
      <c r="G79" s="266">
        <v>138.85</v>
      </c>
      <c r="H79" s="246" t="s">
        <v>34</v>
      </c>
      <c r="I79" s="246">
        <v>1</v>
      </c>
      <c r="J79" s="246">
        <v>0</v>
      </c>
      <c r="K79" s="246"/>
    </row>
    <row r="80" spans="1:11" ht="30">
      <c r="A80" s="244"/>
      <c r="B80" s="109" t="s">
        <v>308</v>
      </c>
      <c r="C80" s="273"/>
      <c r="D80" s="246"/>
      <c r="E80" s="246"/>
      <c r="F80" s="246"/>
      <c r="G80" s="266"/>
      <c r="H80" s="246"/>
      <c r="I80" s="246"/>
      <c r="J80" s="246"/>
      <c r="K80" s="246"/>
    </row>
    <row r="81" spans="1:12" ht="18.75" customHeight="1">
      <c r="A81" s="244">
        <v>44</v>
      </c>
      <c r="B81" s="109" t="s">
        <v>278</v>
      </c>
      <c r="C81" s="245" t="s">
        <v>274</v>
      </c>
      <c r="D81" s="246" t="s">
        <v>294</v>
      </c>
      <c r="E81" s="246" t="s">
        <v>269</v>
      </c>
      <c r="F81" s="266">
        <v>0</v>
      </c>
      <c r="G81" s="266">
        <v>0</v>
      </c>
      <c r="H81" s="246" t="s">
        <v>34</v>
      </c>
      <c r="I81" s="246">
        <v>1</v>
      </c>
      <c r="J81" s="246">
        <v>1</v>
      </c>
      <c r="K81" s="246"/>
    </row>
    <row r="82" spans="1:12" ht="21" customHeight="1">
      <c r="A82" s="244"/>
      <c r="B82" s="109" t="s">
        <v>307</v>
      </c>
      <c r="C82" s="245"/>
      <c r="D82" s="246"/>
      <c r="E82" s="246"/>
      <c r="F82" s="266"/>
      <c r="G82" s="266"/>
      <c r="H82" s="246"/>
      <c r="I82" s="246"/>
      <c r="J82" s="246"/>
      <c r="K82" s="246"/>
    </row>
    <row r="83" spans="1:12" ht="15.75" customHeight="1">
      <c r="A83" s="244">
        <v>45</v>
      </c>
      <c r="B83" s="109" t="s">
        <v>279</v>
      </c>
      <c r="C83" s="273" t="s">
        <v>280</v>
      </c>
      <c r="D83" s="246" t="s">
        <v>294</v>
      </c>
      <c r="E83" s="246" t="s">
        <v>269</v>
      </c>
      <c r="F83" s="246">
        <v>57.4</v>
      </c>
      <c r="G83" s="257">
        <v>57.05</v>
      </c>
      <c r="H83" s="246" t="s">
        <v>30</v>
      </c>
      <c r="I83" s="246">
        <v>4</v>
      </c>
      <c r="J83" s="246">
        <v>4</v>
      </c>
      <c r="K83" s="246"/>
    </row>
    <row r="84" spans="1:12" ht="49.5" customHeight="1">
      <c r="A84" s="244"/>
      <c r="B84" s="109" t="s">
        <v>306</v>
      </c>
      <c r="C84" s="273"/>
      <c r="D84" s="246"/>
      <c r="E84" s="246"/>
      <c r="F84" s="246"/>
      <c r="G84" s="257"/>
      <c r="H84" s="246"/>
      <c r="I84" s="246"/>
      <c r="J84" s="246"/>
      <c r="K84" s="246"/>
    </row>
    <row r="85" spans="1:12" ht="40.15" customHeight="1">
      <c r="A85" s="98">
        <v>46</v>
      </c>
      <c r="B85" s="108" t="s">
        <v>53</v>
      </c>
      <c r="C85" s="120" t="s">
        <v>281</v>
      </c>
      <c r="D85" s="111" t="s">
        <v>294</v>
      </c>
      <c r="E85" s="111" t="s">
        <v>269</v>
      </c>
      <c r="F85" s="111">
        <v>38</v>
      </c>
      <c r="G85" s="115">
        <v>38</v>
      </c>
      <c r="H85" s="112" t="s">
        <v>30</v>
      </c>
      <c r="I85" s="111">
        <v>20</v>
      </c>
      <c r="J85" s="111">
        <v>9</v>
      </c>
      <c r="K85" s="111"/>
    </row>
    <row r="86" spans="1:12" s="158" customFormat="1" ht="117" customHeight="1">
      <c r="A86" s="103">
        <v>47</v>
      </c>
      <c r="B86" s="108" t="s">
        <v>35</v>
      </c>
      <c r="C86" s="137" t="s">
        <v>282</v>
      </c>
      <c r="D86" s="129" t="s">
        <v>294</v>
      </c>
      <c r="E86" s="129" t="s">
        <v>269</v>
      </c>
      <c r="F86" s="132">
        <v>5612.15</v>
      </c>
      <c r="G86" s="132">
        <v>5285.2</v>
      </c>
      <c r="H86" s="129" t="s">
        <v>2</v>
      </c>
      <c r="I86" s="129" t="s">
        <v>2</v>
      </c>
      <c r="J86" s="129" t="s">
        <v>2</v>
      </c>
      <c r="K86" s="127"/>
    </row>
    <row r="87" spans="1:12" s="158" customFormat="1" ht="15" customHeight="1">
      <c r="A87" s="240">
        <v>48</v>
      </c>
      <c r="B87" s="108" t="s">
        <v>36</v>
      </c>
      <c r="C87" s="262" t="s">
        <v>37</v>
      </c>
      <c r="D87" s="242" t="s">
        <v>294</v>
      </c>
      <c r="E87" s="242" t="s">
        <v>276</v>
      </c>
      <c r="F87" s="280">
        <f>F89+F98</f>
        <v>2325.91</v>
      </c>
      <c r="G87" s="281">
        <f>G89+G98</f>
        <v>2161.42</v>
      </c>
      <c r="H87" s="242" t="s">
        <v>2</v>
      </c>
      <c r="I87" s="242" t="s">
        <v>2</v>
      </c>
      <c r="J87" s="242" t="s">
        <v>2</v>
      </c>
      <c r="K87" s="242"/>
    </row>
    <row r="88" spans="1:12" s="158" customFormat="1" ht="57">
      <c r="A88" s="240"/>
      <c r="B88" s="108" t="s">
        <v>107</v>
      </c>
      <c r="C88" s="262"/>
      <c r="D88" s="242"/>
      <c r="E88" s="242"/>
      <c r="F88" s="280"/>
      <c r="G88" s="281"/>
      <c r="H88" s="242"/>
      <c r="I88" s="242"/>
      <c r="J88" s="242"/>
      <c r="K88" s="242"/>
    </row>
    <row r="89" spans="1:12" ht="61.15" customHeight="1">
      <c r="A89" s="98">
        <v>49</v>
      </c>
      <c r="B89" s="109" t="s">
        <v>305</v>
      </c>
      <c r="C89" s="119" t="s">
        <v>19</v>
      </c>
      <c r="D89" s="111" t="s">
        <v>294</v>
      </c>
      <c r="E89" s="111"/>
      <c r="F89" s="144">
        <f>F90+F92+F94+F96</f>
        <v>2315.7599999999998</v>
      </c>
      <c r="G89" s="144">
        <f>G90+G92+G94+G96</f>
        <v>2161.42</v>
      </c>
      <c r="H89" s="111" t="s">
        <v>2</v>
      </c>
      <c r="I89" s="111" t="s">
        <v>2</v>
      </c>
      <c r="J89" s="111" t="s">
        <v>2</v>
      </c>
      <c r="K89" s="113"/>
    </row>
    <row r="90" spans="1:12" ht="15.6" customHeight="1">
      <c r="A90" s="244">
        <v>50</v>
      </c>
      <c r="B90" s="109" t="s">
        <v>283</v>
      </c>
      <c r="C90" s="265" t="s">
        <v>46</v>
      </c>
      <c r="D90" s="246" t="s">
        <v>294</v>
      </c>
      <c r="E90" s="246"/>
      <c r="F90" s="277">
        <v>2133.33</v>
      </c>
      <c r="G90" s="279">
        <v>2023.54</v>
      </c>
      <c r="H90" s="246" t="s">
        <v>38</v>
      </c>
      <c r="I90" s="246">
        <v>460</v>
      </c>
      <c r="J90" s="246">
        <v>460</v>
      </c>
      <c r="K90" s="250"/>
    </row>
    <row r="91" spans="1:12" ht="46.15" customHeight="1">
      <c r="A91" s="244"/>
      <c r="B91" s="109" t="s">
        <v>284</v>
      </c>
      <c r="C91" s="265"/>
      <c r="D91" s="246"/>
      <c r="E91" s="246"/>
      <c r="F91" s="277"/>
      <c r="G91" s="279"/>
      <c r="H91" s="246"/>
      <c r="I91" s="246"/>
      <c r="J91" s="246"/>
      <c r="K91" s="250"/>
    </row>
    <row r="92" spans="1:12" ht="18.600000000000001" customHeight="1">
      <c r="A92" s="244">
        <v>51</v>
      </c>
      <c r="B92" s="109" t="s">
        <v>285</v>
      </c>
      <c r="C92" s="265" t="s">
        <v>46</v>
      </c>
      <c r="D92" s="246" t="s">
        <v>294</v>
      </c>
      <c r="E92" s="246"/>
      <c r="F92" s="277">
        <v>0</v>
      </c>
      <c r="G92" s="278">
        <v>0</v>
      </c>
      <c r="H92" s="246" t="s">
        <v>38</v>
      </c>
      <c r="I92" s="246">
        <v>75</v>
      </c>
      <c r="J92" s="246">
        <v>0</v>
      </c>
      <c r="K92" s="246"/>
      <c r="L92" s="162"/>
    </row>
    <row r="93" spans="1:12" ht="45">
      <c r="A93" s="244"/>
      <c r="B93" s="109" t="s">
        <v>286</v>
      </c>
      <c r="C93" s="265"/>
      <c r="D93" s="246"/>
      <c r="E93" s="246"/>
      <c r="F93" s="277"/>
      <c r="G93" s="278"/>
      <c r="H93" s="246"/>
      <c r="I93" s="246"/>
      <c r="J93" s="246"/>
      <c r="K93" s="246"/>
      <c r="L93" s="162"/>
    </row>
    <row r="94" spans="1:12" ht="18" customHeight="1">
      <c r="A94" s="244">
        <v>52</v>
      </c>
      <c r="B94" s="109" t="s">
        <v>287</v>
      </c>
      <c r="C94" s="265" t="s">
        <v>46</v>
      </c>
      <c r="D94" s="246" t="s">
        <v>294</v>
      </c>
      <c r="E94" s="246"/>
      <c r="F94" s="277">
        <v>182.43</v>
      </c>
      <c r="G94" s="278">
        <v>137.88</v>
      </c>
      <c r="H94" s="246" t="s">
        <v>38</v>
      </c>
      <c r="I94" s="247">
        <v>80</v>
      </c>
      <c r="J94" s="246">
        <v>70</v>
      </c>
      <c r="K94" s="250"/>
    </row>
    <row r="95" spans="1:12" ht="30">
      <c r="A95" s="244"/>
      <c r="B95" s="109" t="s">
        <v>288</v>
      </c>
      <c r="C95" s="265"/>
      <c r="D95" s="246"/>
      <c r="E95" s="246"/>
      <c r="F95" s="277"/>
      <c r="G95" s="278"/>
      <c r="H95" s="246"/>
      <c r="I95" s="249"/>
      <c r="J95" s="246"/>
      <c r="K95" s="250"/>
    </row>
    <row r="96" spans="1:12">
      <c r="A96" s="244">
        <v>53</v>
      </c>
      <c r="B96" s="109" t="s">
        <v>289</v>
      </c>
      <c r="C96" s="265" t="s">
        <v>46</v>
      </c>
      <c r="D96" s="246" t="s">
        <v>294</v>
      </c>
      <c r="E96" s="246"/>
      <c r="F96" s="278">
        <v>0</v>
      </c>
      <c r="G96" s="277">
        <v>0</v>
      </c>
      <c r="H96" s="246" t="s">
        <v>39</v>
      </c>
      <c r="I96" s="246">
        <v>10</v>
      </c>
      <c r="J96" s="246">
        <v>0</v>
      </c>
      <c r="K96" s="250"/>
    </row>
    <row r="97" spans="1:11" ht="45">
      <c r="A97" s="244"/>
      <c r="B97" s="109" t="s">
        <v>290</v>
      </c>
      <c r="C97" s="265"/>
      <c r="D97" s="246"/>
      <c r="E97" s="246"/>
      <c r="F97" s="278"/>
      <c r="G97" s="277"/>
      <c r="H97" s="246"/>
      <c r="I97" s="246"/>
      <c r="J97" s="246"/>
      <c r="K97" s="250"/>
    </row>
    <row r="98" spans="1:11" ht="75">
      <c r="A98" s="98">
        <v>54</v>
      </c>
      <c r="B98" s="109" t="s">
        <v>304</v>
      </c>
      <c r="C98" s="145" t="s">
        <v>12</v>
      </c>
      <c r="D98" s="111" t="s">
        <v>294</v>
      </c>
      <c r="E98" s="111"/>
      <c r="F98" s="144">
        <v>10.15</v>
      </c>
      <c r="G98" s="144">
        <f>G99+G100+G101</f>
        <v>0</v>
      </c>
      <c r="H98" s="111" t="s">
        <v>2</v>
      </c>
      <c r="I98" s="111" t="s">
        <v>2</v>
      </c>
      <c r="J98" s="111" t="s">
        <v>2</v>
      </c>
      <c r="K98" s="113"/>
    </row>
    <row r="99" spans="1:11" ht="73.5" customHeight="1">
      <c r="A99" s="98">
        <v>55</v>
      </c>
      <c r="B99" s="109" t="s">
        <v>40</v>
      </c>
      <c r="C99" s="119" t="s">
        <v>46</v>
      </c>
      <c r="D99" s="111" t="s">
        <v>294</v>
      </c>
      <c r="E99" s="111"/>
      <c r="F99" s="146">
        <v>10.15</v>
      </c>
      <c r="G99" s="146">
        <v>0</v>
      </c>
      <c r="H99" s="111" t="s">
        <v>41</v>
      </c>
      <c r="I99" s="111">
        <v>10</v>
      </c>
      <c r="J99" s="111">
        <v>10</v>
      </c>
      <c r="K99" s="113"/>
    </row>
    <row r="100" spans="1:11" ht="79.5" customHeight="1">
      <c r="A100" s="98">
        <v>56</v>
      </c>
      <c r="B100" s="109" t="s">
        <v>42</v>
      </c>
      <c r="C100" s="119" t="s">
        <v>46</v>
      </c>
      <c r="D100" s="111" t="s">
        <v>294</v>
      </c>
      <c r="E100" s="111"/>
      <c r="F100" s="147">
        <v>0</v>
      </c>
      <c r="G100" s="147">
        <v>0</v>
      </c>
      <c r="H100" s="111" t="s">
        <v>41</v>
      </c>
      <c r="I100" s="111">
        <v>10</v>
      </c>
      <c r="J100" s="111">
        <v>0</v>
      </c>
      <c r="K100" s="113"/>
    </row>
    <row r="101" spans="1:11" ht="84">
      <c r="A101" s="98">
        <v>57</v>
      </c>
      <c r="B101" s="109" t="s">
        <v>43</v>
      </c>
      <c r="C101" s="130" t="s">
        <v>46</v>
      </c>
      <c r="D101" s="111" t="s">
        <v>294</v>
      </c>
      <c r="E101" s="111"/>
      <c r="F101" s="147">
        <v>0</v>
      </c>
      <c r="G101" s="147">
        <v>0</v>
      </c>
      <c r="H101" s="111" t="s">
        <v>41</v>
      </c>
      <c r="I101" s="111">
        <v>10</v>
      </c>
      <c r="J101" s="111">
        <v>0</v>
      </c>
      <c r="K101" s="113"/>
    </row>
    <row r="102" spans="1:11" s="158" customFormat="1" ht="99.75">
      <c r="A102" s="103">
        <v>58</v>
      </c>
      <c r="B102" s="108" t="s">
        <v>82</v>
      </c>
      <c r="C102" s="145" t="s">
        <v>12</v>
      </c>
      <c r="D102" s="129" t="s">
        <v>294</v>
      </c>
      <c r="E102" s="129" t="s">
        <v>276</v>
      </c>
      <c r="F102" s="148">
        <f>F103+F104</f>
        <v>39828.14</v>
      </c>
      <c r="G102" s="148">
        <f>G103+G104</f>
        <v>36787.1</v>
      </c>
      <c r="H102" s="129" t="s">
        <v>3</v>
      </c>
      <c r="I102" s="129" t="s">
        <v>3</v>
      </c>
      <c r="J102" s="129" t="s">
        <v>2</v>
      </c>
      <c r="K102" s="127"/>
    </row>
    <row r="103" spans="1:11" ht="75">
      <c r="A103" s="98">
        <v>59</v>
      </c>
      <c r="B103" s="133" t="s">
        <v>83</v>
      </c>
      <c r="C103" s="130" t="s">
        <v>12</v>
      </c>
      <c r="D103" s="111" t="s">
        <v>294</v>
      </c>
      <c r="E103" s="111" t="s">
        <v>276</v>
      </c>
      <c r="F103" s="149">
        <v>31401.58</v>
      </c>
      <c r="G103" s="149">
        <v>29142.62</v>
      </c>
      <c r="H103" s="111" t="s">
        <v>45</v>
      </c>
      <c r="I103" s="111">
        <v>1</v>
      </c>
      <c r="J103" s="111">
        <v>1</v>
      </c>
      <c r="K103" s="113"/>
    </row>
    <row r="104" spans="1:11" ht="75">
      <c r="A104" s="98">
        <v>60</v>
      </c>
      <c r="B104" s="109" t="s">
        <v>84</v>
      </c>
      <c r="C104" s="130" t="s">
        <v>44</v>
      </c>
      <c r="D104" s="111" t="s">
        <v>294</v>
      </c>
      <c r="E104" s="111" t="s">
        <v>276</v>
      </c>
      <c r="F104" s="150">
        <v>8426.56</v>
      </c>
      <c r="G104" s="149">
        <v>7644.48</v>
      </c>
      <c r="H104" s="111" t="s">
        <v>45</v>
      </c>
      <c r="I104" s="111">
        <v>1</v>
      </c>
      <c r="J104" s="111">
        <v>1</v>
      </c>
      <c r="K104" s="113"/>
    </row>
    <row r="108" spans="1:11">
      <c r="B108" s="288" t="s">
        <v>195</v>
      </c>
      <c r="C108" s="288"/>
      <c r="D108" s="164"/>
      <c r="E108" s="151" t="s">
        <v>291</v>
      </c>
    </row>
    <row r="109" spans="1:11" s="86" customFormat="1">
      <c r="A109" s="152"/>
      <c r="D109" s="155"/>
      <c r="H109" s="152"/>
      <c r="I109" s="152"/>
      <c r="J109" s="153"/>
    </row>
    <row r="110" spans="1:11" s="86" customFormat="1">
      <c r="A110" s="152"/>
      <c r="C110" s="87"/>
      <c r="D110" s="153"/>
      <c r="H110" s="152"/>
      <c r="I110" s="152"/>
      <c r="J110" s="153"/>
    </row>
    <row r="111" spans="1:11" s="86" customFormat="1">
      <c r="A111" s="152"/>
      <c r="B111" s="86" t="s">
        <v>292</v>
      </c>
      <c r="C111" s="88"/>
      <c r="D111" s="153" t="s">
        <v>321</v>
      </c>
      <c r="H111" s="152"/>
      <c r="I111" s="152"/>
      <c r="J111" s="153"/>
    </row>
    <row r="112" spans="1:11" s="86" customFormat="1">
      <c r="A112" s="152"/>
      <c r="C112" s="87"/>
      <c r="D112" s="153"/>
      <c r="H112" s="152"/>
      <c r="I112" s="152"/>
      <c r="J112" s="153"/>
    </row>
    <row r="113" spans="1:10" s="86" customFormat="1">
      <c r="A113" s="152"/>
      <c r="C113" s="87"/>
      <c r="D113" s="153"/>
      <c r="H113" s="152"/>
      <c r="I113" s="152"/>
      <c r="J113" s="153"/>
    </row>
    <row r="114" spans="1:10" s="86" customFormat="1">
      <c r="A114" s="152"/>
      <c r="B114" s="86" t="s">
        <v>196</v>
      </c>
      <c r="C114" s="87"/>
      <c r="D114" s="153"/>
      <c r="H114" s="152"/>
      <c r="I114" s="152"/>
      <c r="J114" s="153"/>
    </row>
    <row r="115" spans="1:10" s="86" customFormat="1">
      <c r="A115" s="152"/>
      <c r="B115" s="282" t="s">
        <v>197</v>
      </c>
      <c r="C115" s="282"/>
      <c r="D115" s="156"/>
      <c r="E115" s="154" t="s">
        <v>293</v>
      </c>
      <c r="H115" s="152"/>
      <c r="I115" s="152"/>
      <c r="J115" s="153"/>
    </row>
    <row r="116" spans="1:10" s="86" customFormat="1">
      <c r="A116" s="152"/>
      <c r="B116" s="89"/>
      <c r="C116" s="89"/>
      <c r="D116" s="157"/>
      <c r="E116" s="154"/>
      <c r="H116" s="152"/>
      <c r="I116" s="152"/>
      <c r="J116" s="153"/>
    </row>
    <row r="117" spans="1:10" s="86" customFormat="1">
      <c r="A117" s="152"/>
      <c r="B117" s="89"/>
      <c r="C117" s="89"/>
      <c r="D117" s="157"/>
      <c r="E117" s="154"/>
      <c r="H117" s="152"/>
      <c r="I117" s="152"/>
      <c r="J117" s="153"/>
    </row>
    <row r="118" spans="1:10" s="86" customFormat="1">
      <c r="A118" s="152"/>
      <c r="B118" s="89"/>
      <c r="C118" s="89"/>
      <c r="D118" s="157"/>
      <c r="E118" s="154"/>
      <c r="H118" s="152"/>
      <c r="I118" s="152"/>
      <c r="J118" s="153"/>
    </row>
    <row r="119" spans="1:10" s="86" customFormat="1">
      <c r="A119" s="152"/>
      <c r="B119" s="89"/>
      <c r="C119" s="89"/>
      <c r="D119" s="157"/>
      <c r="E119" s="154"/>
      <c r="H119" s="152"/>
      <c r="I119" s="152"/>
      <c r="J119" s="153"/>
    </row>
    <row r="120" spans="1:10" s="86" customFormat="1">
      <c r="A120" s="152"/>
      <c r="B120" s="90" t="s">
        <v>198</v>
      </c>
      <c r="C120" s="87"/>
      <c r="D120" s="153"/>
      <c r="H120" s="152"/>
      <c r="I120" s="152"/>
      <c r="J120" s="153"/>
    </row>
  </sheetData>
  <mergeCells count="261">
    <mergeCell ref="I83:I84"/>
    <mergeCell ref="J83:J84"/>
    <mergeCell ref="K83:K84"/>
    <mergeCell ref="I81:I82"/>
    <mergeCell ref="J81:J82"/>
    <mergeCell ref="K81:K82"/>
    <mergeCell ref="K79:K80"/>
    <mergeCell ref="I77:I78"/>
    <mergeCell ref="J77:J78"/>
    <mergeCell ref="K77:K78"/>
    <mergeCell ref="I96:I97"/>
    <mergeCell ref="J96:J97"/>
    <mergeCell ref="K96:K97"/>
    <mergeCell ref="B108:C108"/>
    <mergeCell ref="H94:H95"/>
    <mergeCell ref="I90:I91"/>
    <mergeCell ref="J90:J91"/>
    <mergeCell ref="K90:K91"/>
    <mergeCell ref="K87:K88"/>
    <mergeCell ref="B115:C115"/>
    <mergeCell ref="C9:C13"/>
    <mergeCell ref="D9:D13"/>
    <mergeCell ref="E9:E13"/>
    <mergeCell ref="H9:H13"/>
    <mergeCell ref="I94:I95"/>
    <mergeCell ref="J94:J95"/>
    <mergeCell ref="K94:K95"/>
    <mergeCell ref="A96:A97"/>
    <mergeCell ref="C96:C97"/>
    <mergeCell ref="D96:D97"/>
    <mergeCell ref="E96:E97"/>
    <mergeCell ref="F96:F97"/>
    <mergeCell ref="G96:G97"/>
    <mergeCell ref="H96:H97"/>
    <mergeCell ref="I92:I93"/>
    <mergeCell ref="J92:J93"/>
    <mergeCell ref="K92:K93"/>
    <mergeCell ref="A94:A95"/>
    <mergeCell ref="C94:C95"/>
    <mergeCell ref="D94:D95"/>
    <mergeCell ref="E94:E95"/>
    <mergeCell ref="F94:F95"/>
    <mergeCell ref="G94:G95"/>
    <mergeCell ref="A92:A93"/>
    <mergeCell ref="C92:C93"/>
    <mergeCell ref="D92:D93"/>
    <mergeCell ref="E92:E93"/>
    <mergeCell ref="F92:F93"/>
    <mergeCell ref="G92:G93"/>
    <mergeCell ref="H92:H93"/>
    <mergeCell ref="I87:I88"/>
    <mergeCell ref="J87:J88"/>
    <mergeCell ref="A90:A91"/>
    <mergeCell ref="C90:C91"/>
    <mergeCell ref="D90:D91"/>
    <mergeCell ref="E90:E91"/>
    <mergeCell ref="F90:F91"/>
    <mergeCell ref="G90:G91"/>
    <mergeCell ref="H90:H91"/>
    <mergeCell ref="A87:A88"/>
    <mergeCell ref="C87:C88"/>
    <mergeCell ref="D87:D88"/>
    <mergeCell ref="E87:E88"/>
    <mergeCell ref="F87:F88"/>
    <mergeCell ref="G87:G88"/>
    <mergeCell ref="H87:H88"/>
    <mergeCell ref="I79:I80"/>
    <mergeCell ref="J79:J80"/>
    <mergeCell ref="A81:A82"/>
    <mergeCell ref="C81:C82"/>
    <mergeCell ref="D81:D82"/>
    <mergeCell ref="E81:E82"/>
    <mergeCell ref="F81:F82"/>
    <mergeCell ref="G81:G82"/>
    <mergeCell ref="H81:H82"/>
    <mergeCell ref="A79:A80"/>
    <mergeCell ref="C79:C80"/>
    <mergeCell ref="D79:D80"/>
    <mergeCell ref="E79:E80"/>
    <mergeCell ref="F79:F80"/>
    <mergeCell ref="G79:G80"/>
    <mergeCell ref="H79:H80"/>
    <mergeCell ref="A77:A78"/>
    <mergeCell ref="C77:C78"/>
    <mergeCell ref="D77:D78"/>
    <mergeCell ref="E77:E78"/>
    <mergeCell ref="F77:F78"/>
    <mergeCell ref="G77:G78"/>
    <mergeCell ref="H77:H78"/>
    <mergeCell ref="A83:A84"/>
    <mergeCell ref="C83:C84"/>
    <mergeCell ref="D83:D84"/>
    <mergeCell ref="E83:E84"/>
    <mergeCell ref="F83:F84"/>
    <mergeCell ref="G83:G84"/>
    <mergeCell ref="H83:H84"/>
    <mergeCell ref="I72:I73"/>
    <mergeCell ref="J72:J73"/>
    <mergeCell ref="K72:K73"/>
    <mergeCell ref="A74:A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A72:A73"/>
    <mergeCell ref="C72:C73"/>
    <mergeCell ref="D72:D73"/>
    <mergeCell ref="E72:E73"/>
    <mergeCell ref="F72:F73"/>
    <mergeCell ref="G72:G73"/>
    <mergeCell ref="H72:H73"/>
    <mergeCell ref="A70:A71"/>
    <mergeCell ref="C70:C71"/>
    <mergeCell ref="D70:D71"/>
    <mergeCell ref="E70:E71"/>
    <mergeCell ref="F70:F71"/>
    <mergeCell ref="G70:G71"/>
    <mergeCell ref="H70:H71"/>
    <mergeCell ref="I58:I59"/>
    <mergeCell ref="J58:J59"/>
    <mergeCell ref="K58:K59"/>
    <mergeCell ref="C61:C63"/>
    <mergeCell ref="D61:D63"/>
    <mergeCell ref="E61:E63"/>
    <mergeCell ref="H62:H63"/>
    <mergeCell ref="I70:I71"/>
    <mergeCell ref="J70:J71"/>
    <mergeCell ref="K70:K71"/>
    <mergeCell ref="A58:A59"/>
    <mergeCell ref="C58:C59"/>
    <mergeCell ref="D58:D59"/>
    <mergeCell ref="E58:E59"/>
    <mergeCell ref="F58:F59"/>
    <mergeCell ref="G58:G59"/>
    <mergeCell ref="A67:A68"/>
    <mergeCell ref="B67:B68"/>
    <mergeCell ref="H67:H68"/>
    <mergeCell ref="H58:H59"/>
    <mergeCell ref="K54:K55"/>
    <mergeCell ref="A56:A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A54:A55"/>
    <mergeCell ref="C54:C55"/>
    <mergeCell ref="D54:D55"/>
    <mergeCell ref="E54:E55"/>
    <mergeCell ref="F54:F55"/>
    <mergeCell ref="G54:G55"/>
    <mergeCell ref="H54:H55"/>
    <mergeCell ref="I54:I55"/>
    <mergeCell ref="J54:J55"/>
    <mergeCell ref="I50:I51"/>
    <mergeCell ref="J50:J51"/>
    <mergeCell ref="K50:K51"/>
    <mergeCell ref="A52:A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0:B51"/>
    <mergeCell ref="A46:A47"/>
    <mergeCell ref="H46:H47"/>
    <mergeCell ref="A48:A49"/>
    <mergeCell ref="H48:H49"/>
    <mergeCell ref="A50:A51"/>
    <mergeCell ref="C50:C51"/>
    <mergeCell ref="D50:D51"/>
    <mergeCell ref="E50:E51"/>
    <mergeCell ref="F50:F51"/>
    <mergeCell ref="G50:G51"/>
    <mergeCell ref="H50:H51"/>
    <mergeCell ref="B48:B49"/>
    <mergeCell ref="A42:A43"/>
    <mergeCell ref="B42:B43"/>
    <mergeCell ref="H42:H43"/>
    <mergeCell ref="A44:A45"/>
    <mergeCell ref="B44:B45"/>
    <mergeCell ref="H44:H45"/>
    <mergeCell ref="A37:A38"/>
    <mergeCell ref="B37:B38"/>
    <mergeCell ref="H37:H38"/>
    <mergeCell ref="A39:A40"/>
    <mergeCell ref="B39:B40"/>
    <mergeCell ref="H39:H40"/>
    <mergeCell ref="A33:A34"/>
    <mergeCell ref="B33:B34"/>
    <mergeCell ref="H33:H34"/>
    <mergeCell ref="A35:A36"/>
    <mergeCell ref="B35:B36"/>
    <mergeCell ref="H35:H36"/>
    <mergeCell ref="A29:A30"/>
    <mergeCell ref="B29:B30"/>
    <mergeCell ref="H29:H30"/>
    <mergeCell ref="A31:A32"/>
    <mergeCell ref="B31:B32"/>
    <mergeCell ref="H31:H32"/>
    <mergeCell ref="K22:K23"/>
    <mergeCell ref="B23:B24"/>
    <mergeCell ref="A25:A26"/>
    <mergeCell ref="B25:B26"/>
    <mergeCell ref="A27:A28"/>
    <mergeCell ref="B27:B28"/>
    <mergeCell ref="H27:H28"/>
    <mergeCell ref="H18:H19"/>
    <mergeCell ref="I18:I19"/>
    <mergeCell ref="J18:J19"/>
    <mergeCell ref="K18:K19"/>
    <mergeCell ref="A22:A24"/>
    <mergeCell ref="D22:D23"/>
    <mergeCell ref="E22:E23"/>
    <mergeCell ref="H22:H23"/>
    <mergeCell ref="I22:I23"/>
    <mergeCell ref="J22:J23"/>
    <mergeCell ref="A18:A19"/>
    <mergeCell ref="C18:C19"/>
    <mergeCell ref="D18:D19"/>
    <mergeCell ref="E18:E19"/>
    <mergeCell ref="F18:F19"/>
    <mergeCell ref="G18:G19"/>
    <mergeCell ref="A14:A16"/>
    <mergeCell ref="C14:C16"/>
    <mergeCell ref="D14:D16"/>
    <mergeCell ref="E14:E16"/>
    <mergeCell ref="H14:H16"/>
    <mergeCell ref="I14:I16"/>
    <mergeCell ref="J14:J16"/>
    <mergeCell ref="K14:K16"/>
    <mergeCell ref="K6:K7"/>
    <mergeCell ref="A9:A12"/>
    <mergeCell ref="F9:F10"/>
    <mergeCell ref="G9:G10"/>
    <mergeCell ref="I9:I10"/>
    <mergeCell ref="J9:J10"/>
    <mergeCell ref="K9:K10"/>
    <mergeCell ref="A2:K2"/>
    <mergeCell ref="A6:A7"/>
    <mergeCell ref="C6:C7"/>
    <mergeCell ref="D6:D7"/>
    <mergeCell ref="E6:E7"/>
    <mergeCell ref="F6:F7"/>
    <mergeCell ref="G6:G7"/>
    <mergeCell ref="H6:H7"/>
    <mergeCell ref="I6:I7"/>
    <mergeCell ref="J6:J7"/>
  </mergeCells>
  <pageMargins left="0.16" right="0.15" top="0.65" bottom="0.1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3"/>
  <sheetViews>
    <sheetView topLeftCell="C1" workbookViewId="0">
      <selection activeCell="G11" sqref="G11:G12"/>
    </sheetView>
  </sheetViews>
  <sheetFormatPr defaultRowHeight="15.75"/>
  <cols>
    <col min="1" max="1" width="6.140625" style="2" customWidth="1"/>
    <col min="2" max="2" width="45.85546875" style="1" customWidth="1"/>
    <col min="3" max="3" width="29" style="1" customWidth="1"/>
    <col min="4" max="5" width="13.85546875" style="1" customWidth="1"/>
    <col min="6" max="6" width="13.85546875" style="32" customWidth="1"/>
    <col min="7" max="8" width="13.85546875" style="6" customWidth="1"/>
    <col min="9" max="9" width="11.28515625" style="1" bestFit="1" customWidth="1"/>
    <col min="10" max="16384" width="9.140625" style="1"/>
  </cols>
  <sheetData>
    <row r="1" spans="1:8">
      <c r="H1" s="31" t="s">
        <v>55</v>
      </c>
    </row>
    <row r="2" spans="1:8" ht="63.75" customHeight="1">
      <c r="A2" s="192" t="s">
        <v>56</v>
      </c>
      <c r="B2" s="192"/>
      <c r="C2" s="192"/>
      <c r="D2" s="192"/>
      <c r="E2" s="192"/>
      <c r="F2" s="192"/>
      <c r="G2" s="192"/>
      <c r="H2" s="192"/>
    </row>
    <row r="3" spans="1:8" ht="18.75">
      <c r="A3" s="193" t="s">
        <v>108</v>
      </c>
      <c r="B3" s="193"/>
      <c r="C3" s="193"/>
      <c r="D3" s="193"/>
      <c r="E3" s="193"/>
      <c r="F3" s="193"/>
      <c r="G3" s="193"/>
      <c r="H3" s="193"/>
    </row>
    <row r="4" spans="1:8">
      <c r="A4" s="194" t="s">
        <v>57</v>
      </c>
      <c r="B4" s="194"/>
      <c r="C4" s="194"/>
      <c r="D4" s="194"/>
      <c r="E4" s="194"/>
      <c r="F4" s="194"/>
      <c r="G4" s="194"/>
      <c r="H4" s="194"/>
    </row>
    <row r="5" spans="1:8">
      <c r="A5" s="194" t="s">
        <v>109</v>
      </c>
      <c r="B5" s="194"/>
      <c r="C5" s="194"/>
      <c r="D5" s="194"/>
      <c r="E5" s="194"/>
      <c r="F5" s="194"/>
      <c r="G5" s="194"/>
      <c r="H5" s="194"/>
    </row>
    <row r="7" spans="1:8" ht="49.5" customHeight="1">
      <c r="A7" s="196" t="s">
        <v>0</v>
      </c>
      <c r="B7" s="195" t="s">
        <v>58</v>
      </c>
      <c r="C7" s="196" t="s">
        <v>59</v>
      </c>
      <c r="D7" s="196" t="s">
        <v>60</v>
      </c>
      <c r="E7" s="196"/>
      <c r="F7" s="197" t="s">
        <v>61</v>
      </c>
      <c r="G7" s="197"/>
      <c r="H7" s="197"/>
    </row>
    <row r="8" spans="1:8" ht="63">
      <c r="A8" s="196"/>
      <c r="B8" s="195"/>
      <c r="C8" s="196"/>
      <c r="D8" s="15" t="s">
        <v>62</v>
      </c>
      <c r="E8" s="15" t="s">
        <v>63</v>
      </c>
      <c r="F8" s="33" t="s">
        <v>64</v>
      </c>
      <c r="G8" s="16" t="s">
        <v>65</v>
      </c>
      <c r="H8" s="16" t="s">
        <v>66</v>
      </c>
    </row>
    <row r="9" spans="1:8">
      <c r="A9" s="17">
        <v>1</v>
      </c>
      <c r="B9" s="18">
        <v>2</v>
      </c>
      <c r="C9" s="19">
        <v>3</v>
      </c>
      <c r="D9" s="18">
        <v>4</v>
      </c>
      <c r="E9" s="18">
        <v>5</v>
      </c>
      <c r="F9" s="34">
        <v>6</v>
      </c>
      <c r="G9" s="5">
        <v>7</v>
      </c>
      <c r="H9" s="5">
        <v>8</v>
      </c>
    </row>
    <row r="10" spans="1:8" ht="32.25" customHeight="1">
      <c r="A10" s="8">
        <v>1</v>
      </c>
      <c r="B10" s="9" t="s">
        <v>207</v>
      </c>
      <c r="C10" s="8" t="s">
        <v>2</v>
      </c>
      <c r="D10" s="8" t="s">
        <v>2</v>
      </c>
      <c r="E10" s="8" t="s">
        <v>2</v>
      </c>
      <c r="F10" s="35">
        <f>F11+F27+F76+F80+F91+F92+F107</f>
        <v>594738.58400000003</v>
      </c>
      <c r="G10" s="10">
        <f>G11+G27+G76+G80+G91+G92+G107</f>
        <v>582643.34000000008</v>
      </c>
      <c r="H10" s="10">
        <f>H11+H27+H76+H80+H91+H92+H107</f>
        <v>562931.24</v>
      </c>
    </row>
    <row r="11" spans="1:8">
      <c r="A11" s="185">
        <v>2</v>
      </c>
      <c r="B11" s="4" t="s">
        <v>1</v>
      </c>
      <c r="C11" s="185" t="s">
        <v>2</v>
      </c>
      <c r="D11" s="185" t="s">
        <v>2</v>
      </c>
      <c r="E11" s="185" t="s">
        <v>3</v>
      </c>
      <c r="F11" s="181">
        <f>F13+F14+F19+F22+F23+F25+F26</f>
        <v>192084.80000000002</v>
      </c>
      <c r="G11" s="183">
        <f>G13+G14+G19+G22+G23+G25+G26</f>
        <v>188391.82</v>
      </c>
      <c r="H11" s="183">
        <f>H13+H14+H19+H22+H23+H25+H26</f>
        <v>185449.03999999998</v>
      </c>
    </row>
    <row r="12" spans="1:8" ht="47.25">
      <c r="A12" s="185"/>
      <c r="B12" s="4" t="s">
        <v>72</v>
      </c>
      <c r="C12" s="185"/>
      <c r="D12" s="185"/>
      <c r="E12" s="185"/>
      <c r="F12" s="182"/>
      <c r="G12" s="184"/>
      <c r="H12" s="184"/>
    </row>
    <row r="13" spans="1:8" ht="33" customHeight="1">
      <c r="A13" s="3">
        <v>3</v>
      </c>
      <c r="B13" s="21" t="s">
        <v>85</v>
      </c>
      <c r="C13" s="3" t="s">
        <v>45</v>
      </c>
      <c r="D13" s="3">
        <v>0</v>
      </c>
      <c r="E13" s="3">
        <v>0</v>
      </c>
      <c r="F13" s="36">
        <v>0</v>
      </c>
      <c r="G13" s="7">
        <v>0</v>
      </c>
      <c r="H13" s="7">
        <v>0</v>
      </c>
    </row>
    <row r="14" spans="1:8">
      <c r="A14" s="179">
        <v>4</v>
      </c>
      <c r="B14" s="166" t="s">
        <v>99</v>
      </c>
      <c r="C14" s="190" t="s">
        <v>2</v>
      </c>
      <c r="D14" s="190" t="s">
        <v>2</v>
      </c>
      <c r="E14" s="190" t="s">
        <v>2</v>
      </c>
      <c r="F14" s="181">
        <f>F16+F17+F18</f>
        <v>470</v>
      </c>
      <c r="G14" s="183">
        <f>G16+G17+G18</f>
        <v>231.45</v>
      </c>
      <c r="H14" s="183">
        <f>H16+H17+H18</f>
        <v>22</v>
      </c>
    </row>
    <row r="15" spans="1:8">
      <c r="A15" s="199"/>
      <c r="B15" s="167"/>
      <c r="C15" s="191"/>
      <c r="D15" s="191"/>
      <c r="E15" s="191"/>
      <c r="F15" s="203"/>
      <c r="G15" s="202"/>
      <c r="H15" s="201"/>
    </row>
    <row r="16" spans="1:8" ht="47.25">
      <c r="A16" s="199"/>
      <c r="B16" s="22" t="s">
        <v>86</v>
      </c>
      <c r="C16" s="83" t="s">
        <v>6</v>
      </c>
      <c r="D16" s="12">
        <v>18</v>
      </c>
      <c r="E16" s="12">
        <v>0</v>
      </c>
      <c r="F16" s="3">
        <v>50</v>
      </c>
      <c r="G16" s="15">
        <v>38.5</v>
      </c>
      <c r="H16" s="15">
        <v>0</v>
      </c>
    </row>
    <row r="17" spans="1:8" ht="31.5">
      <c r="A17" s="199"/>
      <c r="B17" s="21" t="s">
        <v>87</v>
      </c>
      <c r="C17" s="83" t="s">
        <v>6</v>
      </c>
      <c r="D17" s="12">
        <v>18</v>
      </c>
      <c r="E17" s="12">
        <v>12</v>
      </c>
      <c r="F17" s="34">
        <v>420</v>
      </c>
      <c r="G17" s="5">
        <v>174.95</v>
      </c>
      <c r="H17" s="5">
        <v>22</v>
      </c>
    </row>
    <row r="18" spans="1:8" ht="47.25">
      <c r="A18" s="180"/>
      <c r="B18" s="21" t="s">
        <v>88</v>
      </c>
      <c r="C18" s="83" t="s">
        <v>6</v>
      </c>
      <c r="D18" s="3">
        <v>18</v>
      </c>
      <c r="E18" s="23">
        <v>0</v>
      </c>
      <c r="F18" s="34">
        <v>0</v>
      </c>
      <c r="G18" s="5">
        <v>18</v>
      </c>
      <c r="H18" s="5">
        <v>0</v>
      </c>
    </row>
    <row r="19" spans="1:8" ht="47.25">
      <c r="A19" s="178">
        <v>5</v>
      </c>
      <c r="B19" s="21" t="s">
        <v>100</v>
      </c>
      <c r="C19" s="85" t="s">
        <v>2</v>
      </c>
      <c r="D19" s="20" t="s">
        <v>2</v>
      </c>
      <c r="E19" s="20" t="s">
        <v>2</v>
      </c>
      <c r="F19" s="36">
        <f>F20+F21</f>
        <v>191285.2</v>
      </c>
      <c r="G19" s="7">
        <f>G20+G21</f>
        <v>187882.12</v>
      </c>
      <c r="H19" s="7">
        <f>H20+H21</f>
        <v>185339.27</v>
      </c>
    </row>
    <row r="20" spans="1:8" ht="31.5">
      <c r="A20" s="178"/>
      <c r="B20" s="24" t="s">
        <v>102</v>
      </c>
      <c r="C20" s="83" t="s">
        <v>6</v>
      </c>
      <c r="D20" s="12">
        <v>22</v>
      </c>
      <c r="E20" s="12">
        <v>22</v>
      </c>
      <c r="F20" s="34">
        <v>191285.2</v>
      </c>
      <c r="G20" s="5">
        <v>187153.62</v>
      </c>
      <c r="H20" s="5">
        <v>185339.27</v>
      </c>
    </row>
    <row r="21" spans="1:8" ht="47.25">
      <c r="A21" s="178"/>
      <c r="B21" s="24" t="s">
        <v>7</v>
      </c>
      <c r="C21" s="83" t="s">
        <v>6</v>
      </c>
      <c r="D21" s="12">
        <v>22</v>
      </c>
      <c r="E21" s="12">
        <v>0</v>
      </c>
      <c r="F21" s="34">
        <v>0</v>
      </c>
      <c r="G21" s="5">
        <v>728.5</v>
      </c>
      <c r="H21" s="5">
        <v>0</v>
      </c>
    </row>
    <row r="22" spans="1:8" ht="63">
      <c r="A22" s="3">
        <v>6</v>
      </c>
      <c r="B22" s="21" t="s">
        <v>101</v>
      </c>
      <c r="C22" s="82" t="s">
        <v>30</v>
      </c>
      <c r="D22" s="3">
        <v>18</v>
      </c>
      <c r="E22" s="3">
        <v>0</v>
      </c>
      <c r="F22" s="8">
        <v>72.5</v>
      </c>
      <c r="G22" s="25">
        <v>28</v>
      </c>
      <c r="H22" s="25">
        <v>0</v>
      </c>
    </row>
    <row r="23" spans="1:8" ht="47.25">
      <c r="A23" s="178">
        <v>7</v>
      </c>
      <c r="B23" s="21" t="s">
        <v>91</v>
      </c>
      <c r="C23" s="85" t="s">
        <v>2</v>
      </c>
      <c r="D23" s="20" t="s">
        <v>2</v>
      </c>
      <c r="E23" s="20" t="s">
        <v>2</v>
      </c>
      <c r="F23" s="20">
        <f>F24</f>
        <v>202.1</v>
      </c>
      <c r="G23" s="25">
        <f>G24</f>
        <v>191.95</v>
      </c>
      <c r="H23" s="25">
        <f>H24</f>
        <v>39.47</v>
      </c>
    </row>
    <row r="24" spans="1:8" ht="47.25">
      <c r="A24" s="178"/>
      <c r="B24" s="21" t="s">
        <v>92</v>
      </c>
      <c r="C24" s="83" t="s">
        <v>6</v>
      </c>
      <c r="D24" s="12">
        <v>18</v>
      </c>
      <c r="E24" s="12">
        <v>5</v>
      </c>
      <c r="F24" s="34">
        <v>202.1</v>
      </c>
      <c r="G24" s="5">
        <v>191.95</v>
      </c>
      <c r="H24" s="5">
        <v>39.47</v>
      </c>
    </row>
    <row r="25" spans="1:8" ht="31.5">
      <c r="A25" s="3">
        <v>8</v>
      </c>
      <c r="B25" s="21" t="s">
        <v>103</v>
      </c>
      <c r="C25" s="3" t="s">
        <v>11</v>
      </c>
      <c r="D25" s="3">
        <v>3</v>
      </c>
      <c r="E25" s="3">
        <v>0</v>
      </c>
      <c r="F25" s="36">
        <v>55</v>
      </c>
      <c r="G25" s="7">
        <v>10</v>
      </c>
      <c r="H25" s="7">
        <v>0</v>
      </c>
    </row>
    <row r="26" spans="1:8" ht="31.5">
      <c r="A26" s="3">
        <v>9</v>
      </c>
      <c r="B26" s="21" t="s">
        <v>94</v>
      </c>
      <c r="C26" s="3" t="s">
        <v>6</v>
      </c>
      <c r="D26" s="3">
        <v>18</v>
      </c>
      <c r="E26" s="3">
        <v>18</v>
      </c>
      <c r="F26" s="36">
        <v>0</v>
      </c>
      <c r="G26" s="7">
        <v>48.3</v>
      </c>
      <c r="H26" s="7">
        <v>48.3</v>
      </c>
    </row>
    <row r="27" spans="1:8">
      <c r="A27" s="185">
        <v>10</v>
      </c>
      <c r="B27" s="4" t="s">
        <v>13</v>
      </c>
      <c r="C27" s="190" t="s">
        <v>2</v>
      </c>
      <c r="D27" s="190" t="s">
        <v>2</v>
      </c>
      <c r="E27" s="190" t="s">
        <v>2</v>
      </c>
      <c r="F27" s="204">
        <f>F30+F55+F65+F69+F72+F75</f>
        <v>314435.74999999988</v>
      </c>
      <c r="G27" s="176">
        <f>G30+G55+G65+G69+G72+G75</f>
        <v>304947.40000000002</v>
      </c>
      <c r="H27" s="176">
        <f>H30+H55+H65+H69+H72+H75</f>
        <v>298673.86</v>
      </c>
    </row>
    <row r="28" spans="1:8">
      <c r="A28" s="185"/>
      <c r="B28" s="198" t="s">
        <v>54</v>
      </c>
      <c r="C28" s="200"/>
      <c r="D28" s="200"/>
      <c r="E28" s="200"/>
      <c r="F28" s="205"/>
      <c r="G28" s="207"/>
      <c r="H28" s="207"/>
    </row>
    <row r="29" spans="1:8">
      <c r="A29" s="185"/>
      <c r="B29" s="198"/>
      <c r="C29" s="191"/>
      <c r="D29" s="191"/>
      <c r="E29" s="191"/>
      <c r="F29" s="206"/>
      <c r="G29" s="177"/>
      <c r="H29" s="177"/>
    </row>
    <row r="30" spans="1:8">
      <c r="A30" s="178">
        <v>11</v>
      </c>
      <c r="B30" s="186" t="s">
        <v>95</v>
      </c>
      <c r="C30" s="179" t="s">
        <v>2</v>
      </c>
      <c r="D30" s="179" t="s">
        <v>2</v>
      </c>
      <c r="E30" s="179" t="s">
        <v>2</v>
      </c>
      <c r="F30" s="181">
        <f>SUM(F32:F54)</f>
        <v>308278.75999999989</v>
      </c>
      <c r="G30" s="183">
        <f>SUM(G32:G54)</f>
        <v>295692.31</v>
      </c>
      <c r="H30" s="183">
        <f>SUM(H32:H54)</f>
        <v>292725.37</v>
      </c>
    </row>
    <row r="31" spans="1:8">
      <c r="A31" s="178"/>
      <c r="B31" s="186"/>
      <c r="C31" s="180"/>
      <c r="D31" s="180"/>
      <c r="E31" s="180"/>
      <c r="F31" s="182"/>
      <c r="G31" s="184"/>
      <c r="H31" s="184"/>
    </row>
    <row r="32" spans="1:8">
      <c r="A32" s="179">
        <v>12</v>
      </c>
      <c r="B32" s="189" t="s">
        <v>16</v>
      </c>
      <c r="C32" s="179" t="s">
        <v>17</v>
      </c>
      <c r="D32" s="3">
        <v>15</v>
      </c>
      <c r="E32" s="3">
        <v>15</v>
      </c>
      <c r="F32" s="34">
        <f>5199.72+178200.9</f>
        <v>183400.62</v>
      </c>
      <c r="G32" s="5">
        <v>172043.2</v>
      </c>
      <c r="H32" s="5">
        <v>171839.83</v>
      </c>
    </row>
    <row r="33" spans="1:8">
      <c r="A33" s="180"/>
      <c r="B33" s="189"/>
      <c r="C33" s="180"/>
      <c r="D33" s="3">
        <v>1</v>
      </c>
      <c r="E33" s="3">
        <v>1</v>
      </c>
      <c r="F33" s="34">
        <v>21498.21</v>
      </c>
      <c r="G33" s="5">
        <v>22315</v>
      </c>
      <c r="H33" s="5">
        <v>22315</v>
      </c>
    </row>
    <row r="34" spans="1:8">
      <c r="A34" s="179">
        <v>13</v>
      </c>
      <c r="B34" s="189" t="s">
        <v>18</v>
      </c>
      <c r="C34" s="179" t="s">
        <v>17</v>
      </c>
      <c r="D34" s="3">
        <v>15</v>
      </c>
      <c r="E34" s="3">
        <v>15</v>
      </c>
      <c r="F34" s="34">
        <f>1570.74+53816.71</f>
        <v>55387.45</v>
      </c>
      <c r="G34" s="5">
        <v>50784.88</v>
      </c>
      <c r="H34" s="5">
        <v>50547.16</v>
      </c>
    </row>
    <row r="35" spans="1:8">
      <c r="A35" s="180"/>
      <c r="B35" s="189"/>
      <c r="C35" s="180"/>
      <c r="D35" s="3">
        <v>1</v>
      </c>
      <c r="E35" s="3">
        <v>1</v>
      </c>
      <c r="F35" s="34">
        <f>6491.3</f>
        <v>6491.3</v>
      </c>
      <c r="G35" s="5">
        <v>6780.87</v>
      </c>
      <c r="H35" s="5">
        <v>6780.87</v>
      </c>
    </row>
    <row r="36" spans="1:8">
      <c r="A36" s="179">
        <v>14</v>
      </c>
      <c r="B36" s="189" t="s">
        <v>73</v>
      </c>
      <c r="C36" s="179" t="s">
        <v>17</v>
      </c>
      <c r="D36" s="3">
        <v>15</v>
      </c>
      <c r="E36" s="3">
        <v>15</v>
      </c>
      <c r="F36" s="34">
        <v>940.7</v>
      </c>
      <c r="G36" s="5">
        <v>849.38</v>
      </c>
      <c r="H36" s="5">
        <v>735.71</v>
      </c>
    </row>
    <row r="37" spans="1:8">
      <c r="A37" s="180"/>
      <c r="B37" s="189"/>
      <c r="C37" s="180"/>
      <c r="D37" s="3">
        <v>1</v>
      </c>
      <c r="E37" s="3">
        <v>1</v>
      </c>
      <c r="F37" s="34">
        <v>100</v>
      </c>
      <c r="G37" s="5">
        <v>71.209999999999994</v>
      </c>
      <c r="H37" s="5">
        <v>71.209999999999994</v>
      </c>
    </row>
    <row r="38" spans="1:8">
      <c r="A38" s="179">
        <v>15</v>
      </c>
      <c r="B38" s="187" t="s">
        <v>21</v>
      </c>
      <c r="C38" s="179" t="s">
        <v>17</v>
      </c>
      <c r="D38" s="3">
        <v>15</v>
      </c>
      <c r="E38" s="3">
        <v>15</v>
      </c>
      <c r="F38" s="34">
        <f>122.7+736.42</f>
        <v>859.12</v>
      </c>
      <c r="G38" s="5">
        <v>762.33</v>
      </c>
      <c r="H38" s="5">
        <v>749.89</v>
      </c>
    </row>
    <row r="39" spans="1:8">
      <c r="A39" s="180"/>
      <c r="B39" s="188"/>
      <c r="C39" s="180"/>
      <c r="D39" s="3">
        <v>1</v>
      </c>
      <c r="E39" s="3">
        <v>1</v>
      </c>
      <c r="F39" s="34">
        <f>81.7+22.3</f>
        <v>104</v>
      </c>
      <c r="G39" s="5">
        <v>104.3</v>
      </c>
      <c r="H39" s="5">
        <v>98.66</v>
      </c>
    </row>
    <row r="40" spans="1:8">
      <c r="A40" s="179">
        <v>16</v>
      </c>
      <c r="B40" s="187" t="s">
        <v>74</v>
      </c>
      <c r="C40" s="179" t="s">
        <v>17</v>
      </c>
      <c r="D40" s="3">
        <v>15</v>
      </c>
      <c r="E40" s="3">
        <v>15</v>
      </c>
      <c r="F40" s="34">
        <v>303.10000000000002</v>
      </c>
      <c r="G40" s="5">
        <v>390.2</v>
      </c>
      <c r="H40" s="5">
        <v>386.52</v>
      </c>
    </row>
    <row r="41" spans="1:8">
      <c r="A41" s="180"/>
      <c r="B41" s="188"/>
      <c r="C41" s="180"/>
      <c r="D41" s="3">
        <v>1</v>
      </c>
      <c r="E41" s="3">
        <v>1</v>
      </c>
      <c r="F41" s="34">
        <v>56</v>
      </c>
      <c r="G41" s="5">
        <v>56</v>
      </c>
      <c r="H41" s="5">
        <v>16.12</v>
      </c>
    </row>
    <row r="42" spans="1:8">
      <c r="A42" s="179">
        <v>17</v>
      </c>
      <c r="B42" s="187" t="s">
        <v>22</v>
      </c>
      <c r="C42" s="179" t="s">
        <v>17</v>
      </c>
      <c r="D42" s="3">
        <v>15</v>
      </c>
      <c r="E42" s="3">
        <v>15</v>
      </c>
      <c r="F42" s="34">
        <f>10822.5+10824.3</f>
        <v>21646.799999999999</v>
      </c>
      <c r="G42" s="5">
        <v>18956.28</v>
      </c>
      <c r="H42" s="5">
        <v>18435.28</v>
      </c>
    </row>
    <row r="43" spans="1:8">
      <c r="A43" s="180"/>
      <c r="B43" s="188"/>
      <c r="C43" s="180"/>
      <c r="D43" s="3">
        <v>1</v>
      </c>
      <c r="E43" s="3">
        <v>1</v>
      </c>
      <c r="F43" s="34">
        <f>1302.1+1664.9</f>
        <v>2967</v>
      </c>
      <c r="G43" s="5">
        <v>3455.21</v>
      </c>
      <c r="H43" s="5">
        <v>2829.18</v>
      </c>
    </row>
    <row r="44" spans="1:8">
      <c r="A44" s="179">
        <v>18</v>
      </c>
      <c r="B44" s="187" t="s">
        <v>75</v>
      </c>
      <c r="C44" s="179" t="s">
        <v>17</v>
      </c>
      <c r="D44" s="3">
        <v>15</v>
      </c>
      <c r="E44" s="3">
        <v>15</v>
      </c>
      <c r="F44" s="34">
        <v>285</v>
      </c>
      <c r="G44" s="5">
        <v>324.61</v>
      </c>
      <c r="H44" s="5">
        <v>310.10000000000002</v>
      </c>
    </row>
    <row r="45" spans="1:8">
      <c r="A45" s="180"/>
      <c r="B45" s="188"/>
      <c r="C45" s="180"/>
      <c r="D45" s="3">
        <v>1</v>
      </c>
      <c r="E45" s="3">
        <v>1</v>
      </c>
      <c r="F45" s="34">
        <v>200</v>
      </c>
      <c r="G45" s="5">
        <v>481.4</v>
      </c>
      <c r="H45" s="5">
        <v>354.28</v>
      </c>
    </row>
    <row r="46" spans="1:8">
      <c r="A46" s="3">
        <v>19</v>
      </c>
      <c r="B46" s="22" t="s">
        <v>23</v>
      </c>
      <c r="C46" s="3" t="s">
        <v>17</v>
      </c>
      <c r="D46" s="3">
        <v>4</v>
      </c>
      <c r="E46" s="3">
        <v>4</v>
      </c>
      <c r="F46" s="34">
        <v>360.66</v>
      </c>
      <c r="G46" s="5">
        <v>531.80999999999995</v>
      </c>
      <c r="H46" s="5">
        <v>389.69</v>
      </c>
    </row>
    <row r="47" spans="1:8">
      <c r="A47" s="179">
        <v>20</v>
      </c>
      <c r="B47" s="187" t="s">
        <v>24</v>
      </c>
      <c r="C47" s="179" t="s">
        <v>17</v>
      </c>
      <c r="D47" s="3">
        <v>15</v>
      </c>
      <c r="E47" s="3">
        <v>15</v>
      </c>
      <c r="F47" s="34">
        <v>1812.3</v>
      </c>
      <c r="G47" s="5">
        <v>373.43</v>
      </c>
      <c r="H47" s="5">
        <v>205.96</v>
      </c>
    </row>
    <row r="48" spans="1:8">
      <c r="A48" s="180"/>
      <c r="B48" s="188"/>
      <c r="C48" s="180"/>
      <c r="D48" s="3">
        <v>1</v>
      </c>
      <c r="E48" s="3">
        <v>1</v>
      </c>
      <c r="F48" s="34">
        <v>152.30000000000001</v>
      </c>
      <c r="G48" s="5">
        <v>277.13</v>
      </c>
      <c r="H48" s="5">
        <v>98.19</v>
      </c>
    </row>
    <row r="49" spans="1:8">
      <c r="A49" s="179">
        <v>21</v>
      </c>
      <c r="B49" s="187" t="s">
        <v>76</v>
      </c>
      <c r="C49" s="179" t="s">
        <v>17</v>
      </c>
      <c r="D49" s="3">
        <v>15</v>
      </c>
      <c r="E49" s="3">
        <v>15</v>
      </c>
      <c r="F49" s="34">
        <f>3868+887.85+4055.9</f>
        <v>8811.75</v>
      </c>
      <c r="G49" s="5">
        <v>10235.469999999999</v>
      </c>
      <c r="H49" s="5">
        <v>9669.11</v>
      </c>
    </row>
    <row r="50" spans="1:8">
      <c r="A50" s="180"/>
      <c r="B50" s="188"/>
      <c r="C50" s="180"/>
      <c r="D50" s="3">
        <v>1</v>
      </c>
      <c r="E50" s="3">
        <v>1</v>
      </c>
      <c r="F50" s="34">
        <v>60</v>
      </c>
      <c r="G50" s="5">
        <v>96.83</v>
      </c>
      <c r="H50" s="5">
        <v>96.83</v>
      </c>
    </row>
    <row r="51" spans="1:8">
      <c r="A51" s="179">
        <v>22</v>
      </c>
      <c r="B51" s="187" t="s">
        <v>77</v>
      </c>
      <c r="C51" s="179" t="s">
        <v>17</v>
      </c>
      <c r="D51" s="3">
        <v>15</v>
      </c>
      <c r="E51" s="3">
        <v>15</v>
      </c>
      <c r="F51" s="34">
        <v>2142.75</v>
      </c>
      <c r="G51" s="5">
        <v>3992.98</v>
      </c>
      <c r="H51" s="5">
        <v>3992.98</v>
      </c>
    </row>
    <row r="52" spans="1:8">
      <c r="A52" s="180"/>
      <c r="B52" s="188"/>
      <c r="C52" s="180"/>
      <c r="D52" s="3">
        <v>1</v>
      </c>
      <c r="E52" s="3">
        <v>1</v>
      </c>
      <c r="F52" s="34">
        <v>658.7</v>
      </c>
      <c r="G52" s="5">
        <v>1611.55</v>
      </c>
      <c r="H52" s="5">
        <f>621.56+989.99</f>
        <v>1611.55</v>
      </c>
    </row>
    <row r="53" spans="1:8">
      <c r="A53" s="179">
        <v>23</v>
      </c>
      <c r="B53" s="187" t="s">
        <v>25</v>
      </c>
      <c r="C53" s="179" t="s">
        <v>17</v>
      </c>
      <c r="D53" s="3">
        <v>15</v>
      </c>
      <c r="E53" s="3">
        <v>15</v>
      </c>
      <c r="F53" s="34">
        <v>39</v>
      </c>
      <c r="G53" s="5">
        <v>1092.72</v>
      </c>
      <c r="H53" s="5">
        <v>1086.79</v>
      </c>
    </row>
    <row r="54" spans="1:8">
      <c r="A54" s="180"/>
      <c r="B54" s="188"/>
      <c r="C54" s="180"/>
      <c r="D54" s="3">
        <v>1</v>
      </c>
      <c r="E54" s="3">
        <v>1</v>
      </c>
      <c r="F54" s="34">
        <v>2</v>
      </c>
      <c r="G54" s="5">
        <v>105.52</v>
      </c>
      <c r="H54" s="5">
        <v>104.46</v>
      </c>
    </row>
    <row r="55" spans="1:8">
      <c r="A55" s="185">
        <v>24</v>
      </c>
      <c r="B55" s="4" t="s">
        <v>26</v>
      </c>
      <c r="C55" s="185" t="s">
        <v>2</v>
      </c>
      <c r="D55" s="185" t="s">
        <v>2</v>
      </c>
      <c r="E55" s="185" t="s">
        <v>2</v>
      </c>
      <c r="F55" s="181">
        <f>F57+F59+F61+F63</f>
        <v>49.5</v>
      </c>
      <c r="G55" s="183">
        <f>G57+G59+G61+G63</f>
        <v>49.5</v>
      </c>
      <c r="H55" s="183">
        <f>H57+H59+H61+H63</f>
        <v>14.44</v>
      </c>
    </row>
    <row r="56" spans="1:8">
      <c r="A56" s="185"/>
      <c r="B56" s="4" t="s">
        <v>78</v>
      </c>
      <c r="C56" s="185"/>
      <c r="D56" s="185"/>
      <c r="E56" s="185"/>
      <c r="F56" s="182"/>
      <c r="G56" s="184"/>
      <c r="H56" s="184"/>
    </row>
    <row r="57" spans="1:8">
      <c r="A57" s="178">
        <v>25</v>
      </c>
      <c r="B57" s="166" t="s">
        <v>208</v>
      </c>
      <c r="C57" s="178" t="s">
        <v>27</v>
      </c>
      <c r="D57" s="178">
        <v>7</v>
      </c>
      <c r="E57" s="178">
        <v>0</v>
      </c>
      <c r="F57" s="168">
        <v>9.5</v>
      </c>
      <c r="G57" s="170">
        <v>9.5</v>
      </c>
      <c r="H57" s="170">
        <v>0</v>
      </c>
    </row>
    <row r="58" spans="1:8" ht="33" customHeight="1">
      <c r="A58" s="178"/>
      <c r="B58" s="167"/>
      <c r="C58" s="178"/>
      <c r="D58" s="178"/>
      <c r="E58" s="178"/>
      <c r="F58" s="169"/>
      <c r="G58" s="171"/>
      <c r="H58" s="171"/>
    </row>
    <row r="59" spans="1:8">
      <c r="A59" s="178">
        <v>26</v>
      </c>
      <c r="B59" s="166" t="s">
        <v>209</v>
      </c>
      <c r="C59" s="178" t="s">
        <v>27</v>
      </c>
      <c r="D59" s="178">
        <v>2</v>
      </c>
      <c r="E59" s="178">
        <v>1</v>
      </c>
      <c r="F59" s="168">
        <v>15</v>
      </c>
      <c r="G59" s="170">
        <v>15</v>
      </c>
      <c r="H59" s="170">
        <v>14.44</v>
      </c>
    </row>
    <row r="60" spans="1:8" ht="33" customHeight="1">
      <c r="A60" s="178"/>
      <c r="B60" s="167"/>
      <c r="C60" s="178"/>
      <c r="D60" s="178"/>
      <c r="E60" s="178"/>
      <c r="F60" s="169"/>
      <c r="G60" s="171"/>
      <c r="H60" s="171"/>
    </row>
    <row r="61" spans="1:8">
      <c r="A61" s="178">
        <v>27</v>
      </c>
      <c r="B61" s="166" t="s">
        <v>210</v>
      </c>
      <c r="C61" s="178" t="s">
        <v>27</v>
      </c>
      <c r="D61" s="178">
        <v>5</v>
      </c>
      <c r="E61" s="178">
        <v>0</v>
      </c>
      <c r="F61" s="168">
        <v>15</v>
      </c>
      <c r="G61" s="170">
        <v>15</v>
      </c>
      <c r="H61" s="170">
        <v>0</v>
      </c>
    </row>
    <row r="62" spans="1:8" ht="16.5" customHeight="1">
      <c r="A62" s="178"/>
      <c r="B62" s="167"/>
      <c r="C62" s="178"/>
      <c r="D62" s="178"/>
      <c r="E62" s="178"/>
      <c r="F62" s="169"/>
      <c r="G62" s="171"/>
      <c r="H62" s="171"/>
    </row>
    <row r="63" spans="1:8">
      <c r="A63" s="178">
        <v>28</v>
      </c>
      <c r="B63" s="166" t="s">
        <v>211</v>
      </c>
      <c r="C63" s="178" t="s">
        <v>27</v>
      </c>
      <c r="D63" s="178">
        <v>100</v>
      </c>
      <c r="E63" s="178">
        <v>0</v>
      </c>
      <c r="F63" s="168">
        <v>10</v>
      </c>
      <c r="G63" s="170">
        <v>10</v>
      </c>
      <c r="H63" s="170">
        <v>0</v>
      </c>
    </row>
    <row r="64" spans="1:8" ht="15" customHeight="1">
      <c r="A64" s="178"/>
      <c r="B64" s="167"/>
      <c r="C64" s="178"/>
      <c r="D64" s="178"/>
      <c r="E64" s="178"/>
      <c r="F64" s="169"/>
      <c r="G64" s="171"/>
      <c r="H64" s="171"/>
    </row>
    <row r="65" spans="1:8" ht="47.25">
      <c r="A65" s="8">
        <v>29</v>
      </c>
      <c r="B65" s="4" t="s">
        <v>79</v>
      </c>
      <c r="C65" s="8" t="s">
        <v>2</v>
      </c>
      <c r="D65" s="8" t="s">
        <v>2</v>
      </c>
      <c r="E65" s="8" t="s">
        <v>2</v>
      </c>
      <c r="F65" s="36">
        <f>F66+F67+F68</f>
        <v>456.7</v>
      </c>
      <c r="G65" s="7">
        <f>G66+G67+G68</f>
        <v>1158.95</v>
      </c>
      <c r="H65" s="7">
        <f>H66+H67+H68</f>
        <v>898.81</v>
      </c>
    </row>
    <row r="66" spans="1:8" ht="16.5" customHeight="1">
      <c r="A66" s="3">
        <v>30</v>
      </c>
      <c r="B66" s="21" t="s">
        <v>48</v>
      </c>
      <c r="C66" s="3" t="s">
        <v>28</v>
      </c>
      <c r="D66" s="3">
        <v>8</v>
      </c>
      <c r="E66" s="3">
        <v>4</v>
      </c>
      <c r="F66" s="34">
        <v>456.7</v>
      </c>
      <c r="G66" s="5">
        <v>456.7</v>
      </c>
      <c r="H66" s="5">
        <v>284.56</v>
      </c>
    </row>
    <row r="67" spans="1:8" ht="31.5">
      <c r="A67" s="3">
        <v>31</v>
      </c>
      <c r="B67" s="21" t="s">
        <v>49</v>
      </c>
      <c r="C67" s="23" t="s">
        <v>17</v>
      </c>
      <c r="D67" s="3">
        <v>15</v>
      </c>
      <c r="E67" s="3">
        <v>2</v>
      </c>
      <c r="F67" s="34">
        <v>0</v>
      </c>
      <c r="G67" s="5">
        <v>143.25</v>
      </c>
      <c r="H67" s="5">
        <v>55.25</v>
      </c>
    </row>
    <row r="68" spans="1:8" ht="31.5">
      <c r="A68" s="3">
        <v>32</v>
      </c>
      <c r="B68" s="21" t="s">
        <v>50</v>
      </c>
      <c r="C68" s="23" t="s">
        <v>17</v>
      </c>
      <c r="D68" s="3">
        <v>1</v>
      </c>
      <c r="E68" s="3">
        <v>1</v>
      </c>
      <c r="F68" s="34">
        <v>0</v>
      </c>
      <c r="G68" s="5">
        <v>559</v>
      </c>
      <c r="H68" s="5">
        <v>559</v>
      </c>
    </row>
    <row r="69" spans="1:8" ht="31.5">
      <c r="A69" s="8">
        <v>33</v>
      </c>
      <c r="B69" s="4" t="s">
        <v>81</v>
      </c>
      <c r="C69" s="8" t="s">
        <v>2</v>
      </c>
      <c r="D69" s="8" t="s">
        <v>2</v>
      </c>
      <c r="E69" s="8" t="s">
        <v>2</v>
      </c>
      <c r="F69" s="36">
        <f>F70</f>
        <v>629.79</v>
      </c>
      <c r="G69" s="7">
        <f>G70</f>
        <v>607.62</v>
      </c>
      <c r="H69" s="7">
        <f>H70</f>
        <v>139.18</v>
      </c>
    </row>
    <row r="70" spans="1:8">
      <c r="A70" s="179">
        <v>34</v>
      </c>
      <c r="B70" s="166" t="s">
        <v>104</v>
      </c>
      <c r="C70" s="179" t="s">
        <v>17</v>
      </c>
      <c r="D70" s="179">
        <v>16</v>
      </c>
      <c r="E70" s="179">
        <v>5</v>
      </c>
      <c r="F70" s="168">
        <v>629.79</v>
      </c>
      <c r="G70" s="170">
        <v>607.62</v>
      </c>
      <c r="H70" s="170">
        <v>139.18</v>
      </c>
    </row>
    <row r="71" spans="1:8">
      <c r="A71" s="180"/>
      <c r="B71" s="167"/>
      <c r="C71" s="180"/>
      <c r="D71" s="180"/>
      <c r="E71" s="180"/>
      <c r="F71" s="169"/>
      <c r="G71" s="171"/>
      <c r="H71" s="171"/>
    </row>
    <row r="72" spans="1:8" ht="31.5">
      <c r="A72" s="8">
        <v>35</v>
      </c>
      <c r="B72" s="4" t="s">
        <v>80</v>
      </c>
      <c r="C72" s="8" t="s">
        <v>3</v>
      </c>
      <c r="D72" s="8" t="s">
        <v>3</v>
      </c>
      <c r="E72" s="8" t="s">
        <v>2</v>
      </c>
      <c r="F72" s="36">
        <f>F73+F74</f>
        <v>5021</v>
      </c>
      <c r="G72" s="7">
        <f>G73+G74</f>
        <v>7439.0199999999995</v>
      </c>
      <c r="H72" s="7">
        <f>H73+H74</f>
        <v>4896.0599999999995</v>
      </c>
    </row>
    <row r="73" spans="1:8">
      <c r="A73" s="179">
        <v>36</v>
      </c>
      <c r="B73" s="186" t="s">
        <v>105</v>
      </c>
      <c r="C73" s="179" t="s">
        <v>30</v>
      </c>
      <c r="D73" s="3">
        <v>1904</v>
      </c>
      <c r="E73" s="3">
        <v>1904</v>
      </c>
      <c r="F73" s="34">
        <v>3773</v>
      </c>
      <c r="G73" s="5">
        <v>6459.2</v>
      </c>
      <c r="H73" s="5">
        <v>4046.85</v>
      </c>
    </row>
    <row r="74" spans="1:8" ht="36.75" customHeight="1">
      <c r="A74" s="180"/>
      <c r="B74" s="186"/>
      <c r="C74" s="180"/>
      <c r="D74" s="3">
        <v>499</v>
      </c>
      <c r="E74" s="3">
        <v>499</v>
      </c>
      <c r="F74" s="34">
        <v>1248</v>
      </c>
      <c r="G74" s="5">
        <v>979.82</v>
      </c>
      <c r="H74" s="5">
        <v>849.21</v>
      </c>
    </row>
    <row r="75" spans="1:8">
      <c r="A75" s="8">
        <v>37</v>
      </c>
      <c r="B75" s="26" t="s">
        <v>31</v>
      </c>
      <c r="C75" s="8">
        <v>0</v>
      </c>
      <c r="D75" s="8">
        <v>0</v>
      </c>
      <c r="E75" s="8">
        <v>0</v>
      </c>
      <c r="F75" s="34">
        <v>0</v>
      </c>
      <c r="G75" s="7">
        <v>0</v>
      </c>
      <c r="H75" s="5"/>
    </row>
    <row r="76" spans="1:8">
      <c r="A76" s="185">
        <v>38</v>
      </c>
      <c r="B76" s="27" t="s">
        <v>32</v>
      </c>
      <c r="C76" s="185" t="s">
        <v>3</v>
      </c>
      <c r="D76" s="185" t="s">
        <v>3</v>
      </c>
      <c r="E76" s="185" t="s">
        <v>2</v>
      </c>
      <c r="F76" s="181">
        <f>F78</f>
        <v>35848.5</v>
      </c>
      <c r="G76" s="183">
        <f>G78</f>
        <v>32801.32</v>
      </c>
      <c r="H76" s="183">
        <f>H78</f>
        <v>25915.27</v>
      </c>
    </row>
    <row r="77" spans="1:8" ht="15.75" customHeight="1">
      <c r="A77" s="185"/>
      <c r="B77" s="28" t="s">
        <v>96</v>
      </c>
      <c r="C77" s="185"/>
      <c r="D77" s="185"/>
      <c r="E77" s="185"/>
      <c r="F77" s="182"/>
      <c r="G77" s="184"/>
      <c r="H77" s="184"/>
    </row>
    <row r="78" spans="1:8">
      <c r="A78" s="178">
        <v>39</v>
      </c>
      <c r="B78" s="166" t="s">
        <v>233</v>
      </c>
      <c r="C78" s="178" t="s">
        <v>234</v>
      </c>
      <c r="D78" s="178">
        <v>2360</v>
      </c>
      <c r="E78" s="178">
        <v>2360</v>
      </c>
      <c r="F78" s="168">
        <v>35848.5</v>
      </c>
      <c r="G78" s="170">
        <v>32801.32</v>
      </c>
      <c r="H78" s="170">
        <v>25915.27</v>
      </c>
    </row>
    <row r="79" spans="1:8" ht="36.75" customHeight="1">
      <c r="A79" s="178"/>
      <c r="B79" s="167"/>
      <c r="C79" s="178"/>
      <c r="D79" s="178"/>
      <c r="E79" s="178"/>
      <c r="F79" s="169"/>
      <c r="G79" s="171"/>
      <c r="H79" s="171"/>
    </row>
    <row r="80" spans="1:8">
      <c r="A80" s="185">
        <v>40</v>
      </c>
      <c r="B80" s="27" t="s">
        <v>33</v>
      </c>
      <c r="C80" s="185" t="s">
        <v>3</v>
      </c>
      <c r="D80" s="185" t="s">
        <v>3</v>
      </c>
      <c r="E80" s="185" t="s">
        <v>2</v>
      </c>
      <c r="F80" s="181">
        <f>F82+F86+F84+F88+F90</f>
        <v>9000.5</v>
      </c>
      <c r="G80" s="183">
        <f>G82+G86+G84+G88+G90</f>
        <v>8736.5999999999985</v>
      </c>
      <c r="H80" s="183">
        <f>H82+H86+H84+H88+H90</f>
        <v>8659.35</v>
      </c>
    </row>
    <row r="81" spans="1:8" ht="31.5">
      <c r="A81" s="185"/>
      <c r="B81" s="28" t="s">
        <v>106</v>
      </c>
      <c r="C81" s="185"/>
      <c r="D81" s="185"/>
      <c r="E81" s="185"/>
      <c r="F81" s="182"/>
      <c r="G81" s="184"/>
      <c r="H81" s="184"/>
    </row>
    <row r="82" spans="1:8">
      <c r="A82" s="178">
        <v>41</v>
      </c>
      <c r="B82" s="166" t="s">
        <v>213</v>
      </c>
      <c r="C82" s="178" t="s">
        <v>3</v>
      </c>
      <c r="D82" s="178" t="s">
        <v>3</v>
      </c>
      <c r="E82" s="178" t="s">
        <v>2</v>
      </c>
      <c r="F82" s="168">
        <f>8857.08+31.7</f>
        <v>8888.7800000000007</v>
      </c>
      <c r="G82" s="170">
        <v>8502.24</v>
      </c>
      <c r="H82" s="170">
        <v>8425.4500000000007</v>
      </c>
    </row>
    <row r="83" spans="1:8" ht="30" customHeight="1">
      <c r="A83" s="178"/>
      <c r="B83" s="167"/>
      <c r="C83" s="178"/>
      <c r="D83" s="178"/>
      <c r="E83" s="178"/>
      <c r="F83" s="169"/>
      <c r="G83" s="171"/>
      <c r="H83" s="171"/>
    </row>
    <row r="84" spans="1:8">
      <c r="A84" s="178">
        <v>42</v>
      </c>
      <c r="B84" s="166" t="s">
        <v>214</v>
      </c>
      <c r="C84" s="178" t="s">
        <v>34</v>
      </c>
      <c r="D84" s="178">
        <v>1</v>
      </c>
      <c r="E84" s="178">
        <v>0</v>
      </c>
      <c r="F84" s="168">
        <v>4</v>
      </c>
      <c r="G84" s="170">
        <v>0</v>
      </c>
      <c r="H84" s="170">
        <v>0</v>
      </c>
    </row>
    <row r="85" spans="1:8">
      <c r="A85" s="178"/>
      <c r="B85" s="167"/>
      <c r="C85" s="178"/>
      <c r="D85" s="178"/>
      <c r="E85" s="178"/>
      <c r="F85" s="169"/>
      <c r="G85" s="171"/>
      <c r="H85" s="171"/>
    </row>
    <row r="86" spans="1:8">
      <c r="A86" s="178">
        <v>43</v>
      </c>
      <c r="B86" s="166" t="s">
        <v>215</v>
      </c>
      <c r="C86" s="178" t="s">
        <v>34</v>
      </c>
      <c r="D86" s="178">
        <v>1</v>
      </c>
      <c r="E86" s="178">
        <v>1</v>
      </c>
      <c r="F86" s="168">
        <v>47.32</v>
      </c>
      <c r="G86" s="170">
        <v>138.96</v>
      </c>
      <c r="H86" s="170">
        <v>138.85</v>
      </c>
    </row>
    <row r="87" spans="1:8">
      <c r="A87" s="178"/>
      <c r="B87" s="167"/>
      <c r="C87" s="178"/>
      <c r="D87" s="178"/>
      <c r="E87" s="178"/>
      <c r="F87" s="169"/>
      <c r="G87" s="171"/>
      <c r="H87" s="171"/>
    </row>
    <row r="88" spans="1:8">
      <c r="A88" s="178">
        <v>44</v>
      </c>
      <c r="B88" s="166" t="s">
        <v>216</v>
      </c>
      <c r="C88" s="178" t="s">
        <v>30</v>
      </c>
      <c r="D88" s="178">
        <v>4</v>
      </c>
      <c r="E88" s="178">
        <v>4</v>
      </c>
      <c r="F88" s="168">
        <v>15.9</v>
      </c>
      <c r="G88" s="170">
        <v>57.4</v>
      </c>
      <c r="H88" s="170">
        <v>57.05</v>
      </c>
    </row>
    <row r="89" spans="1:8">
      <c r="A89" s="178"/>
      <c r="B89" s="167"/>
      <c r="C89" s="178"/>
      <c r="D89" s="178"/>
      <c r="E89" s="178"/>
      <c r="F89" s="169"/>
      <c r="G89" s="171"/>
      <c r="H89" s="171"/>
    </row>
    <row r="90" spans="1:8">
      <c r="A90" s="3">
        <v>45</v>
      </c>
      <c r="B90" s="4" t="s">
        <v>53</v>
      </c>
      <c r="C90" s="23" t="s">
        <v>30</v>
      </c>
      <c r="D90" s="3">
        <v>20</v>
      </c>
      <c r="E90" s="3">
        <v>9</v>
      </c>
      <c r="F90" s="34">
        <v>44.5</v>
      </c>
      <c r="G90" s="5">
        <v>38</v>
      </c>
      <c r="H90" s="5">
        <v>38</v>
      </c>
    </row>
    <row r="91" spans="1:8" ht="63">
      <c r="A91" s="8">
        <v>46</v>
      </c>
      <c r="B91" s="4" t="s">
        <v>35</v>
      </c>
      <c r="C91" s="8" t="s">
        <v>2</v>
      </c>
      <c r="D91" s="8" t="s">
        <v>2</v>
      </c>
      <c r="E91" s="8" t="s">
        <v>2</v>
      </c>
      <c r="F91" s="36">
        <v>0</v>
      </c>
      <c r="G91" s="7">
        <v>5612.15</v>
      </c>
      <c r="H91" s="7">
        <v>5285.2</v>
      </c>
    </row>
    <row r="92" spans="1:8">
      <c r="A92" s="185">
        <v>47</v>
      </c>
      <c r="B92" s="4" t="s">
        <v>36</v>
      </c>
      <c r="C92" s="185" t="s">
        <v>2</v>
      </c>
      <c r="D92" s="185" t="s">
        <v>2</v>
      </c>
      <c r="E92" s="185" t="s">
        <v>2</v>
      </c>
      <c r="F92" s="172">
        <f>F94+F103</f>
        <v>2278.3000000000002</v>
      </c>
      <c r="G92" s="174">
        <f>G94+G103</f>
        <v>2325.91</v>
      </c>
      <c r="H92" s="176">
        <f>H94+H103</f>
        <v>2161.42</v>
      </c>
    </row>
    <row r="93" spans="1:8" ht="31.5">
      <c r="A93" s="185"/>
      <c r="B93" s="4" t="s">
        <v>107</v>
      </c>
      <c r="C93" s="185"/>
      <c r="D93" s="185"/>
      <c r="E93" s="185"/>
      <c r="F93" s="173"/>
      <c r="G93" s="175"/>
      <c r="H93" s="177"/>
    </row>
    <row r="94" spans="1:8" ht="31.5">
      <c r="A94" s="3">
        <v>48</v>
      </c>
      <c r="B94" s="21" t="s">
        <v>97</v>
      </c>
      <c r="C94" s="3" t="s">
        <v>2</v>
      </c>
      <c r="D94" s="3" t="s">
        <v>2</v>
      </c>
      <c r="E94" s="3" t="s">
        <v>2</v>
      </c>
      <c r="F94" s="34">
        <f>F95+F97+F99+F101</f>
        <v>2191.3000000000002</v>
      </c>
      <c r="G94" s="5">
        <f>G95+G97+G99+G101</f>
        <v>2315.7599999999998</v>
      </c>
      <c r="H94" s="5">
        <f>H95+H97+H99+H101</f>
        <v>2161.42</v>
      </c>
    </row>
    <row r="95" spans="1:8">
      <c r="A95" s="178">
        <v>49</v>
      </c>
      <c r="B95" s="166" t="s">
        <v>217</v>
      </c>
      <c r="C95" s="178" t="s">
        <v>38</v>
      </c>
      <c r="D95" s="178">
        <v>460</v>
      </c>
      <c r="E95" s="178">
        <v>460</v>
      </c>
      <c r="F95" s="168">
        <f>882+776.3</f>
        <v>1658.3</v>
      </c>
      <c r="G95" s="170">
        <v>2133.33</v>
      </c>
      <c r="H95" s="170">
        <v>2023.54</v>
      </c>
    </row>
    <row r="96" spans="1:8">
      <c r="A96" s="178"/>
      <c r="B96" s="167"/>
      <c r="C96" s="178"/>
      <c r="D96" s="178"/>
      <c r="E96" s="178"/>
      <c r="F96" s="169"/>
      <c r="G96" s="171"/>
      <c r="H96" s="171"/>
    </row>
    <row r="97" spans="1:8">
      <c r="A97" s="178">
        <v>50</v>
      </c>
      <c r="B97" s="166" t="s">
        <v>218</v>
      </c>
      <c r="C97" s="178" t="s">
        <v>38</v>
      </c>
      <c r="D97" s="178">
        <v>75</v>
      </c>
      <c r="E97" s="178">
        <v>0</v>
      </c>
      <c r="F97" s="168">
        <v>185.9</v>
      </c>
      <c r="G97" s="170">
        <v>0</v>
      </c>
      <c r="H97" s="170">
        <v>0</v>
      </c>
    </row>
    <row r="98" spans="1:8">
      <c r="A98" s="178"/>
      <c r="B98" s="167"/>
      <c r="C98" s="178"/>
      <c r="D98" s="178"/>
      <c r="E98" s="178"/>
      <c r="F98" s="169"/>
      <c r="G98" s="171"/>
      <c r="H98" s="171"/>
    </row>
    <row r="99" spans="1:8">
      <c r="A99" s="178">
        <v>51</v>
      </c>
      <c r="B99" s="166" t="s">
        <v>219</v>
      </c>
      <c r="C99" s="178" t="s">
        <v>38</v>
      </c>
      <c r="D99" s="179">
        <v>80</v>
      </c>
      <c r="E99" s="178">
        <v>70</v>
      </c>
      <c r="F99" s="168">
        <v>260.10000000000002</v>
      </c>
      <c r="G99" s="170">
        <v>182.43</v>
      </c>
      <c r="H99" s="170">
        <v>137.88</v>
      </c>
    </row>
    <row r="100" spans="1:8">
      <c r="A100" s="178"/>
      <c r="B100" s="167"/>
      <c r="C100" s="178"/>
      <c r="D100" s="180"/>
      <c r="E100" s="178"/>
      <c r="F100" s="169"/>
      <c r="G100" s="171"/>
      <c r="H100" s="171"/>
    </row>
    <row r="101" spans="1:8">
      <c r="A101" s="178">
        <v>52</v>
      </c>
      <c r="B101" s="166" t="s">
        <v>220</v>
      </c>
      <c r="C101" s="178" t="s">
        <v>39</v>
      </c>
      <c r="D101" s="178">
        <v>10</v>
      </c>
      <c r="E101" s="178">
        <v>0</v>
      </c>
      <c r="F101" s="168">
        <v>87</v>
      </c>
      <c r="G101" s="170">
        <v>0</v>
      </c>
      <c r="H101" s="170">
        <v>0</v>
      </c>
    </row>
    <row r="102" spans="1:8">
      <c r="A102" s="178"/>
      <c r="B102" s="167"/>
      <c r="C102" s="178"/>
      <c r="D102" s="178"/>
      <c r="E102" s="178"/>
      <c r="F102" s="169"/>
      <c r="G102" s="171"/>
      <c r="H102" s="171"/>
    </row>
    <row r="103" spans="1:8" ht="33" customHeight="1">
      <c r="A103" s="3">
        <v>53</v>
      </c>
      <c r="B103" s="21" t="s">
        <v>98</v>
      </c>
      <c r="C103" s="3" t="s">
        <v>2</v>
      </c>
      <c r="D103" s="3" t="s">
        <v>2</v>
      </c>
      <c r="E103" s="3" t="s">
        <v>2</v>
      </c>
      <c r="F103" s="34">
        <f>F104+F105+F106</f>
        <v>87</v>
      </c>
      <c r="G103" s="5">
        <f>G104+G105+G106</f>
        <v>10.15</v>
      </c>
      <c r="H103" s="5">
        <f>H104+H105+H106</f>
        <v>0</v>
      </c>
    </row>
    <row r="104" spans="1:8" ht="31.5" customHeight="1">
      <c r="A104" s="3">
        <v>54</v>
      </c>
      <c r="B104" s="21" t="s">
        <v>40</v>
      </c>
      <c r="C104" s="3" t="s">
        <v>41</v>
      </c>
      <c r="D104" s="3">
        <v>10</v>
      </c>
      <c r="E104" s="3">
        <v>10</v>
      </c>
      <c r="F104" s="34">
        <v>29</v>
      </c>
      <c r="G104" s="5">
        <v>10.15</v>
      </c>
      <c r="H104" s="5">
        <v>0</v>
      </c>
    </row>
    <row r="105" spans="1:8" ht="47.25">
      <c r="A105" s="3">
        <v>55</v>
      </c>
      <c r="B105" s="21" t="s">
        <v>42</v>
      </c>
      <c r="C105" s="3" t="s">
        <v>41</v>
      </c>
      <c r="D105" s="3">
        <v>10</v>
      </c>
      <c r="E105" s="3">
        <v>0</v>
      </c>
      <c r="F105" s="34">
        <v>29</v>
      </c>
      <c r="G105" s="5">
        <v>0</v>
      </c>
      <c r="H105" s="5">
        <v>0</v>
      </c>
    </row>
    <row r="106" spans="1:8" ht="47.25">
      <c r="A106" s="3">
        <v>56</v>
      </c>
      <c r="B106" s="21" t="s">
        <v>43</v>
      </c>
      <c r="C106" s="3" t="s">
        <v>41</v>
      </c>
      <c r="D106" s="3">
        <v>10</v>
      </c>
      <c r="E106" s="3">
        <v>0</v>
      </c>
      <c r="F106" s="34">
        <v>29</v>
      </c>
      <c r="G106" s="5">
        <v>0</v>
      </c>
      <c r="H106" s="5">
        <v>0</v>
      </c>
    </row>
    <row r="107" spans="1:8" ht="67.5" customHeight="1">
      <c r="A107" s="8">
        <v>57</v>
      </c>
      <c r="B107" s="4" t="s">
        <v>82</v>
      </c>
      <c r="C107" s="8" t="s">
        <v>3</v>
      </c>
      <c r="D107" s="8" t="s">
        <v>3</v>
      </c>
      <c r="E107" s="8" t="s">
        <v>2</v>
      </c>
      <c r="F107" s="37">
        <f>F108+F109</f>
        <v>41090.733999999997</v>
      </c>
      <c r="G107" s="7">
        <f>G108+G109</f>
        <v>39828.14</v>
      </c>
      <c r="H107" s="7">
        <f>H108+H109</f>
        <v>36787.1</v>
      </c>
    </row>
    <row r="108" spans="1:8" ht="47.25">
      <c r="A108" s="3">
        <v>58</v>
      </c>
      <c r="B108" s="29" t="s">
        <v>83</v>
      </c>
      <c r="C108" s="3" t="s">
        <v>45</v>
      </c>
      <c r="D108" s="3">
        <v>1</v>
      </c>
      <c r="E108" s="3">
        <v>1</v>
      </c>
      <c r="F108" s="38">
        <f>30879.034+399+915</f>
        <v>32193.034</v>
      </c>
      <c r="G108" s="5">
        <v>31401.58</v>
      </c>
      <c r="H108" s="5">
        <v>29142.62</v>
      </c>
    </row>
    <row r="109" spans="1:8" ht="47.25">
      <c r="A109" s="3">
        <v>59</v>
      </c>
      <c r="B109" s="21" t="s">
        <v>84</v>
      </c>
      <c r="C109" s="3" t="s">
        <v>45</v>
      </c>
      <c r="D109" s="3">
        <v>1</v>
      </c>
      <c r="E109" s="3">
        <v>1</v>
      </c>
      <c r="F109" s="34">
        <f>8744+153.7</f>
        <v>8897.7000000000007</v>
      </c>
      <c r="G109" s="5">
        <v>8426.56</v>
      </c>
      <c r="H109" s="5">
        <v>7644.48</v>
      </c>
    </row>
    <row r="111" spans="1:8" ht="30">
      <c r="B111" s="92" t="s">
        <v>195</v>
      </c>
      <c r="C111" s="91"/>
      <c r="D111" s="1" t="s">
        <v>199</v>
      </c>
    </row>
    <row r="112" spans="1:8">
      <c r="B112" s="86"/>
      <c r="C112" s="86"/>
    </row>
    <row r="113" spans="2:4">
      <c r="B113" s="86"/>
      <c r="C113" s="87"/>
    </row>
    <row r="114" spans="2:4">
      <c r="B114" s="86" t="s">
        <v>200</v>
      </c>
      <c r="C114" s="88"/>
      <c r="D114" s="1" t="s">
        <v>201</v>
      </c>
    </row>
    <row r="115" spans="2:4">
      <c r="B115" s="86"/>
      <c r="C115" s="87"/>
    </row>
    <row r="116" spans="2:4">
      <c r="B116" s="86"/>
      <c r="C116" s="87"/>
    </row>
    <row r="117" spans="2:4">
      <c r="B117" s="86" t="s">
        <v>196</v>
      </c>
      <c r="C117" s="87"/>
    </row>
    <row r="118" spans="2:4" ht="48.75" customHeight="1">
      <c r="B118" s="93" t="s">
        <v>197</v>
      </c>
      <c r="C118" s="91"/>
      <c r="D118" s="1" t="s">
        <v>202</v>
      </c>
    </row>
    <row r="119" spans="2:4">
      <c r="B119" s="89"/>
      <c r="C119" s="89"/>
    </row>
    <row r="120" spans="2:4">
      <c r="B120" s="89"/>
      <c r="C120" s="89"/>
    </row>
    <row r="121" spans="2:4">
      <c r="B121" s="89"/>
      <c r="C121" s="89"/>
    </row>
    <row r="122" spans="2:4">
      <c r="B122" s="89"/>
      <c r="C122" s="89"/>
    </row>
    <row r="123" spans="2:4">
      <c r="B123" s="90" t="s">
        <v>198</v>
      </c>
      <c r="C123" s="87"/>
    </row>
  </sheetData>
  <mergeCells count="218">
    <mergeCell ref="H14:H15"/>
    <mergeCell ref="G14:G15"/>
    <mergeCell ref="F14:F15"/>
    <mergeCell ref="B14:B15"/>
    <mergeCell ref="B51:B52"/>
    <mergeCell ref="D70:D71"/>
    <mergeCell ref="E70:E71"/>
    <mergeCell ref="D59:D60"/>
    <mergeCell ref="E59:E60"/>
    <mergeCell ref="D61:D62"/>
    <mergeCell ref="E61:E62"/>
    <mergeCell ref="E63:E64"/>
    <mergeCell ref="B32:B33"/>
    <mergeCell ref="F27:F29"/>
    <mergeCell ref="G27:G29"/>
    <mergeCell ref="H27:H29"/>
    <mergeCell ref="D27:D29"/>
    <mergeCell ref="C27:C29"/>
    <mergeCell ref="C30:C31"/>
    <mergeCell ref="D30:D31"/>
    <mergeCell ref="E30:E31"/>
    <mergeCell ref="F30:F31"/>
    <mergeCell ref="E55:E56"/>
    <mergeCell ref="D57:D58"/>
    <mergeCell ref="D92:D93"/>
    <mergeCell ref="E92:E93"/>
    <mergeCell ref="D95:D96"/>
    <mergeCell ref="E27:E29"/>
    <mergeCell ref="D97:D98"/>
    <mergeCell ref="E97:E98"/>
    <mergeCell ref="D86:D87"/>
    <mergeCell ref="E86:E87"/>
    <mergeCell ref="D84:D85"/>
    <mergeCell ref="E84:E85"/>
    <mergeCell ref="D76:D77"/>
    <mergeCell ref="E76:E77"/>
    <mergeCell ref="D78:D79"/>
    <mergeCell ref="E78:E79"/>
    <mergeCell ref="D80:D81"/>
    <mergeCell ref="E80:E81"/>
    <mergeCell ref="D63:D64"/>
    <mergeCell ref="E95:E96"/>
    <mergeCell ref="D55:D56"/>
    <mergeCell ref="E57:E58"/>
    <mergeCell ref="C73:C74"/>
    <mergeCell ref="C78:C79"/>
    <mergeCell ref="D82:D83"/>
    <mergeCell ref="E82:E83"/>
    <mergeCell ref="D14:D15"/>
    <mergeCell ref="E14:E15"/>
    <mergeCell ref="A99:A100"/>
    <mergeCell ref="A101:A102"/>
    <mergeCell ref="C49:C50"/>
    <mergeCell ref="A19:A21"/>
    <mergeCell ref="A23:A24"/>
    <mergeCell ref="A27:A29"/>
    <mergeCell ref="B28:B29"/>
    <mergeCell ref="A30:A31"/>
    <mergeCell ref="A14:A18"/>
    <mergeCell ref="B53:B54"/>
    <mergeCell ref="B30:B31"/>
    <mergeCell ref="A32:A33"/>
    <mergeCell ref="C99:C100"/>
    <mergeCell ref="C101:C102"/>
    <mergeCell ref="A34:A35"/>
    <mergeCell ref="B34:B35"/>
    <mergeCell ref="A36:A37"/>
    <mergeCell ref="C32:C33"/>
    <mergeCell ref="C34:C35"/>
    <mergeCell ref="C36:C37"/>
    <mergeCell ref="C38:C39"/>
    <mergeCell ref="C40:C41"/>
    <mergeCell ref="C42:C43"/>
    <mergeCell ref="C44:C45"/>
    <mergeCell ref="C47:C48"/>
    <mergeCell ref="C14:C15"/>
    <mergeCell ref="A2:H2"/>
    <mergeCell ref="A3:H3"/>
    <mergeCell ref="A4:H4"/>
    <mergeCell ref="A5:H5"/>
    <mergeCell ref="A11:A12"/>
    <mergeCell ref="B7:B8"/>
    <mergeCell ref="D7:E7"/>
    <mergeCell ref="F7:H7"/>
    <mergeCell ref="A7:A8"/>
    <mergeCell ref="C7:C8"/>
    <mergeCell ref="F11:F12"/>
    <mergeCell ref="G11:G12"/>
    <mergeCell ref="H11:H12"/>
    <mergeCell ref="D11:D12"/>
    <mergeCell ref="E11:E12"/>
    <mergeCell ref="C11:C12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7:A48"/>
    <mergeCell ref="A49:A50"/>
    <mergeCell ref="A51:A52"/>
    <mergeCell ref="C51:C52"/>
    <mergeCell ref="A53:A54"/>
    <mergeCell ref="C53:C54"/>
    <mergeCell ref="B47:B48"/>
    <mergeCell ref="B49:B50"/>
    <mergeCell ref="A55:A56"/>
    <mergeCell ref="C55:C56"/>
    <mergeCell ref="A57:A58"/>
    <mergeCell ref="C57:C58"/>
    <mergeCell ref="A76:A77"/>
    <mergeCell ref="C76:C77"/>
    <mergeCell ref="A82:A83"/>
    <mergeCell ref="C82:C83"/>
    <mergeCell ref="A78:A79"/>
    <mergeCell ref="A80:A81"/>
    <mergeCell ref="A59:A60"/>
    <mergeCell ref="C59:C60"/>
    <mergeCell ref="A61:A62"/>
    <mergeCell ref="A63:A64"/>
    <mergeCell ref="A70:A71"/>
    <mergeCell ref="B70:B71"/>
    <mergeCell ref="A73:A74"/>
    <mergeCell ref="B73:B74"/>
    <mergeCell ref="C61:C62"/>
    <mergeCell ref="C63:C64"/>
    <mergeCell ref="C70:C71"/>
    <mergeCell ref="C80:C81"/>
    <mergeCell ref="B57:B58"/>
    <mergeCell ref="B59:B60"/>
    <mergeCell ref="B61:B62"/>
    <mergeCell ref="B63:B64"/>
    <mergeCell ref="A86:A87"/>
    <mergeCell ref="C86:C87"/>
    <mergeCell ref="A88:A89"/>
    <mergeCell ref="C88:C89"/>
    <mergeCell ref="A84:A85"/>
    <mergeCell ref="A92:A93"/>
    <mergeCell ref="A95:A96"/>
    <mergeCell ref="C95:C96"/>
    <mergeCell ref="A97:A98"/>
    <mergeCell ref="C97:C98"/>
    <mergeCell ref="C84:C85"/>
    <mergeCell ref="C92:C93"/>
    <mergeCell ref="B88:B89"/>
    <mergeCell ref="B95:B96"/>
    <mergeCell ref="B97:B98"/>
    <mergeCell ref="G30:G31"/>
    <mergeCell ref="H30:H31"/>
    <mergeCell ref="F55:F56"/>
    <mergeCell ref="G55:G56"/>
    <mergeCell ref="H55:H56"/>
    <mergeCell ref="F57:F58"/>
    <mergeCell ref="G57:G58"/>
    <mergeCell ref="H57:H58"/>
    <mergeCell ref="F59:F60"/>
    <mergeCell ref="G59:G60"/>
    <mergeCell ref="H59:H60"/>
    <mergeCell ref="F76:F77"/>
    <mergeCell ref="G76:G77"/>
    <mergeCell ref="H76:H77"/>
    <mergeCell ref="F80:F81"/>
    <mergeCell ref="G80:G81"/>
    <mergeCell ref="H80:H81"/>
    <mergeCell ref="F61:F62"/>
    <mergeCell ref="G61:G62"/>
    <mergeCell ref="H61:H62"/>
    <mergeCell ref="F63:F64"/>
    <mergeCell ref="G63:G64"/>
    <mergeCell ref="H63:H64"/>
    <mergeCell ref="F70:F71"/>
    <mergeCell ref="G70:G71"/>
    <mergeCell ref="H70:H71"/>
    <mergeCell ref="F95:F96"/>
    <mergeCell ref="G95:G96"/>
    <mergeCell ref="H95:H96"/>
    <mergeCell ref="B99:B100"/>
    <mergeCell ref="B101:B102"/>
    <mergeCell ref="F97:F98"/>
    <mergeCell ref="G97:G98"/>
    <mergeCell ref="H97:H98"/>
    <mergeCell ref="F99:F100"/>
    <mergeCell ref="G99:G100"/>
    <mergeCell ref="H99:H100"/>
    <mergeCell ref="F101:F102"/>
    <mergeCell ref="G101:G102"/>
    <mergeCell ref="H101:H102"/>
    <mergeCell ref="D99:D100"/>
    <mergeCell ref="E99:E100"/>
    <mergeCell ref="D101:D102"/>
    <mergeCell ref="E101:E102"/>
    <mergeCell ref="B78:B79"/>
    <mergeCell ref="B82:B83"/>
    <mergeCell ref="B84:B85"/>
    <mergeCell ref="B86:B87"/>
    <mergeCell ref="F88:F89"/>
    <mergeCell ref="G88:G89"/>
    <mergeCell ref="H88:H89"/>
    <mergeCell ref="F92:F93"/>
    <mergeCell ref="G92:G93"/>
    <mergeCell ref="H92:H93"/>
    <mergeCell ref="F82:F83"/>
    <mergeCell ref="G82:G83"/>
    <mergeCell ref="H82:H83"/>
    <mergeCell ref="F86:F87"/>
    <mergeCell ref="G86:G87"/>
    <mergeCell ref="H86:H87"/>
    <mergeCell ref="F84:F85"/>
    <mergeCell ref="G84:G85"/>
    <mergeCell ref="H84:H85"/>
    <mergeCell ref="F78:F79"/>
    <mergeCell ref="G78:G79"/>
    <mergeCell ref="H78:H79"/>
    <mergeCell ref="D88:D89"/>
    <mergeCell ref="E88:E89"/>
  </mergeCells>
  <pageMargins left="0.15748031496062992" right="0.15748031496062992" top="0.11811023622047245" bottom="0.15748031496062992" header="0.47244094488188981" footer="0.31496062992125984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tabSelected="1" topLeftCell="C1" workbookViewId="0">
      <selection activeCell="A124" sqref="A124"/>
    </sheetView>
  </sheetViews>
  <sheetFormatPr defaultRowHeight="15.75"/>
  <cols>
    <col min="1" max="1" width="47" style="1" customWidth="1"/>
    <col min="2" max="2" width="46.28515625" style="1" customWidth="1"/>
    <col min="3" max="3" width="15.7109375" style="6" customWidth="1"/>
    <col min="4" max="5" width="15.7109375" style="32" customWidth="1"/>
    <col min="6" max="16384" width="9.140625" style="1"/>
  </cols>
  <sheetData>
    <row r="1" spans="1:8">
      <c r="E1" s="32" t="s">
        <v>67</v>
      </c>
    </row>
    <row r="2" spans="1:8" ht="38.25" customHeight="1">
      <c r="A2" s="192" t="s">
        <v>68</v>
      </c>
      <c r="B2" s="192"/>
      <c r="C2" s="192"/>
      <c r="D2" s="192"/>
      <c r="E2" s="192"/>
    </row>
    <row r="3" spans="1:8" ht="18.75">
      <c r="A3" s="193" t="s">
        <v>108</v>
      </c>
      <c r="B3" s="193"/>
      <c r="C3" s="193"/>
      <c r="D3" s="193"/>
      <c r="E3" s="193"/>
      <c r="F3" s="39"/>
      <c r="G3" s="39"/>
      <c r="H3" s="39"/>
    </row>
    <row r="4" spans="1:8">
      <c r="A4" s="194" t="s">
        <v>57</v>
      </c>
      <c r="B4" s="194"/>
      <c r="C4" s="194"/>
      <c r="D4" s="194"/>
      <c r="E4" s="194"/>
      <c r="F4" s="39"/>
      <c r="G4" s="39"/>
      <c r="H4" s="39"/>
    </row>
    <row r="5" spans="1:8">
      <c r="A5" s="194" t="s">
        <v>109</v>
      </c>
      <c r="B5" s="194"/>
      <c r="C5" s="194"/>
      <c r="D5" s="194"/>
      <c r="E5" s="194"/>
      <c r="F5" s="39"/>
      <c r="G5" s="39"/>
      <c r="H5" s="39"/>
    </row>
    <row r="6" spans="1:8">
      <c r="A6" s="40"/>
    </row>
    <row r="7" spans="1:8" ht="21.75" customHeight="1">
      <c r="A7" s="196" t="s">
        <v>69</v>
      </c>
      <c r="B7" s="196" t="s">
        <v>70</v>
      </c>
      <c r="C7" s="210" t="s">
        <v>71</v>
      </c>
      <c r="D7" s="210"/>
      <c r="E7" s="210"/>
    </row>
    <row r="8" spans="1:8" ht="51.75" customHeight="1">
      <c r="A8" s="196"/>
      <c r="B8" s="196"/>
      <c r="C8" s="16" t="s">
        <v>64</v>
      </c>
      <c r="D8" s="33" t="s">
        <v>65</v>
      </c>
      <c r="E8" s="33" t="s">
        <v>66</v>
      </c>
    </row>
    <row r="9" spans="1:8" ht="15.75" customHeight="1">
      <c r="A9" s="220" t="s">
        <v>118</v>
      </c>
      <c r="B9" s="48" t="s">
        <v>114</v>
      </c>
      <c r="C9" s="44">
        <f>C17+C32+C80+C83+C93+C94+C108</f>
        <v>160272.99</v>
      </c>
      <c r="D9" s="50">
        <f>D11+D12+D13+D14+D15</f>
        <v>156327.73000000001</v>
      </c>
      <c r="E9" s="50">
        <f>E17+E32+E80+E83+E93+E94+E108</f>
        <v>136942.54199999999</v>
      </c>
    </row>
    <row r="10" spans="1:8" ht="16.5" customHeight="1">
      <c r="A10" s="221"/>
      <c r="B10" s="47" t="s">
        <v>115</v>
      </c>
      <c r="C10" s="44"/>
      <c r="D10" s="50"/>
      <c r="E10" s="50"/>
    </row>
    <row r="11" spans="1:8" ht="78" customHeight="1">
      <c r="A11" s="221"/>
      <c r="B11" s="47" t="s">
        <v>116</v>
      </c>
      <c r="C11" s="44">
        <f>C17+C33++C94+C109</f>
        <v>104921.59</v>
      </c>
      <c r="D11" s="50">
        <f>D17+D33+D94+D109-130.8</f>
        <v>104326.29</v>
      </c>
      <c r="E11" s="50">
        <f>E17+E33++E94+E109-120.8</f>
        <v>93817.671999999991</v>
      </c>
    </row>
    <row r="12" spans="1:8" ht="31.5" customHeight="1">
      <c r="A12" s="221"/>
      <c r="B12" s="84" t="s">
        <v>221</v>
      </c>
      <c r="C12" s="44">
        <f>C80</f>
        <v>34408.5</v>
      </c>
      <c r="D12" s="50">
        <f>D80+205</f>
        <v>31553.7</v>
      </c>
      <c r="E12" s="50">
        <f>E80+194.87</f>
        <v>24657.53</v>
      </c>
    </row>
    <row r="13" spans="1:8" ht="31.5" customHeight="1">
      <c r="A13" s="221"/>
      <c r="B13" s="84" t="s">
        <v>222</v>
      </c>
      <c r="C13" s="44">
        <f>C83</f>
        <v>8968.7999999999993</v>
      </c>
      <c r="D13" s="50">
        <f t="shared" ref="D13:E13" si="0">D83</f>
        <v>8736.5999999999985</v>
      </c>
      <c r="E13" s="50">
        <f t="shared" si="0"/>
        <v>8659.35</v>
      </c>
    </row>
    <row r="14" spans="1:8" ht="17.25" customHeight="1">
      <c r="A14" s="221"/>
      <c r="B14" s="84" t="s">
        <v>223</v>
      </c>
      <c r="C14" s="44">
        <f>C34</f>
        <v>3230.1</v>
      </c>
      <c r="D14" s="50">
        <f>D34+142.84</f>
        <v>3404.6900000000005</v>
      </c>
      <c r="E14" s="50">
        <f>E34+142.84</f>
        <v>2283.63</v>
      </c>
    </row>
    <row r="15" spans="1:8" ht="33.75" customHeight="1">
      <c r="A15" s="221"/>
      <c r="B15" s="47" t="s">
        <v>117</v>
      </c>
      <c r="C15" s="44">
        <f>C110</f>
        <v>8744</v>
      </c>
      <c r="D15" s="50">
        <f t="shared" ref="D15:E15" si="1">D110</f>
        <v>8306.4500000000007</v>
      </c>
      <c r="E15" s="50">
        <f t="shared" si="1"/>
        <v>7524.38</v>
      </c>
    </row>
    <row r="16" spans="1:8" ht="17.25" customHeight="1">
      <c r="A16" s="222"/>
      <c r="B16" s="84" t="s">
        <v>194</v>
      </c>
      <c r="C16" s="44"/>
      <c r="D16" s="50"/>
      <c r="E16" s="50"/>
    </row>
    <row r="17" spans="1:5" ht="32.25" customHeight="1">
      <c r="A17" s="218" t="s">
        <v>119</v>
      </c>
      <c r="B17" s="219"/>
      <c r="C17" s="44">
        <f>C19+C24+C27+C28+C30+C31</f>
        <v>42395.199999999997</v>
      </c>
      <c r="D17" s="51">
        <f>D19+D24+D27+D28+D30+D31</f>
        <v>39565.039999999994</v>
      </c>
      <c r="E17" s="50">
        <f t="shared" ref="E17" si="2">E19+E24+E27+E28+E30+E31</f>
        <v>36622.262000000002</v>
      </c>
    </row>
    <row r="18" spans="1:5" ht="63">
      <c r="A18" s="21" t="s">
        <v>85</v>
      </c>
      <c r="B18" s="43" t="s">
        <v>4</v>
      </c>
      <c r="C18" s="42">
        <v>0</v>
      </c>
      <c r="D18" s="52">
        <v>0</v>
      </c>
      <c r="E18" s="52">
        <v>0</v>
      </c>
    </row>
    <row r="19" spans="1:5" ht="16.5" customHeight="1">
      <c r="A19" s="166" t="s">
        <v>224</v>
      </c>
      <c r="B19" s="215" t="s">
        <v>5</v>
      </c>
      <c r="C19" s="211">
        <f>C21+C22+C23</f>
        <v>470</v>
      </c>
      <c r="D19" s="213">
        <f>D21+D22+D23</f>
        <v>231.45</v>
      </c>
      <c r="E19" s="213">
        <f t="shared" ref="E19" si="3">E21+E22+E23</f>
        <v>22</v>
      </c>
    </row>
    <row r="20" spans="1:5" ht="33.75" customHeight="1">
      <c r="A20" s="167"/>
      <c r="B20" s="216"/>
      <c r="C20" s="212"/>
      <c r="D20" s="214"/>
      <c r="E20" s="214"/>
    </row>
    <row r="21" spans="1:5" ht="47.25">
      <c r="A21" s="22" t="s">
        <v>86</v>
      </c>
      <c r="B21" s="216"/>
      <c r="C21" s="42">
        <v>50</v>
      </c>
      <c r="D21" s="12">
        <v>38.5</v>
      </c>
      <c r="E21" s="12">
        <v>0</v>
      </c>
    </row>
    <row r="22" spans="1:5" ht="33" customHeight="1">
      <c r="A22" s="21" t="s">
        <v>87</v>
      </c>
      <c r="B22" s="216"/>
      <c r="C22" s="42">
        <v>420</v>
      </c>
      <c r="D22" s="34">
        <v>174.95</v>
      </c>
      <c r="E22" s="34">
        <v>22</v>
      </c>
    </row>
    <row r="23" spans="1:5" ht="30.75" customHeight="1">
      <c r="A23" s="21" t="s">
        <v>88</v>
      </c>
      <c r="B23" s="217"/>
      <c r="C23" s="42">
        <v>0</v>
      </c>
      <c r="D23" s="52">
        <v>18</v>
      </c>
      <c r="E23" s="52">
        <v>0</v>
      </c>
    </row>
    <row r="24" spans="1:5" ht="48" customHeight="1">
      <c r="A24" s="21" t="s">
        <v>89</v>
      </c>
      <c r="B24" s="215" t="s">
        <v>8</v>
      </c>
      <c r="C24" s="45">
        <f>C25+C26</f>
        <v>41595.599999999999</v>
      </c>
      <c r="D24" s="53">
        <f t="shared" ref="D24:E24" si="4">D25+D26</f>
        <v>39055.339999999997</v>
      </c>
      <c r="E24" s="53">
        <f t="shared" si="4"/>
        <v>36512.49</v>
      </c>
    </row>
    <row r="25" spans="1:5" ht="31.5" customHeight="1">
      <c r="A25" s="21" t="s">
        <v>90</v>
      </c>
      <c r="B25" s="216"/>
      <c r="C25" s="42">
        <v>41595.599999999999</v>
      </c>
      <c r="D25" s="52">
        <v>39055.339999999997</v>
      </c>
      <c r="E25" s="52">
        <v>36512.49</v>
      </c>
    </row>
    <row r="26" spans="1:5" ht="51" customHeight="1">
      <c r="A26" s="24" t="s">
        <v>7</v>
      </c>
      <c r="B26" s="217"/>
      <c r="C26" s="42">
        <v>0</v>
      </c>
      <c r="D26" s="52">
        <v>0</v>
      </c>
      <c r="E26" s="52">
        <v>0</v>
      </c>
    </row>
    <row r="27" spans="1:5" ht="63.75" customHeight="1">
      <c r="A27" s="21" t="s">
        <v>101</v>
      </c>
      <c r="B27" s="41" t="s">
        <v>9</v>
      </c>
      <c r="C27" s="45">
        <v>72.5</v>
      </c>
      <c r="D27" s="50">
        <v>28</v>
      </c>
      <c r="E27" s="50">
        <v>0</v>
      </c>
    </row>
    <row r="28" spans="1:5" ht="47.25" customHeight="1">
      <c r="A28" s="21" t="s">
        <v>91</v>
      </c>
      <c r="B28" s="43" t="s">
        <v>51</v>
      </c>
      <c r="C28" s="45">
        <f>C29</f>
        <v>202.1</v>
      </c>
      <c r="D28" s="53">
        <f t="shared" ref="D28:E28" si="5">D29</f>
        <v>191.95</v>
      </c>
      <c r="E28" s="51">
        <f t="shared" si="5"/>
        <v>39.472000000000001</v>
      </c>
    </row>
    <row r="29" spans="1:5" ht="51" customHeight="1">
      <c r="A29" s="21" t="s">
        <v>92</v>
      </c>
      <c r="B29" s="41" t="s">
        <v>10</v>
      </c>
      <c r="C29" s="42">
        <v>202.1</v>
      </c>
      <c r="D29" s="52">
        <v>191.95</v>
      </c>
      <c r="E29" s="54">
        <v>39.472000000000001</v>
      </c>
    </row>
    <row r="30" spans="1:5" ht="31.5">
      <c r="A30" s="21" t="s">
        <v>93</v>
      </c>
      <c r="B30" s="43" t="s">
        <v>10</v>
      </c>
      <c r="C30" s="44">
        <v>55</v>
      </c>
      <c r="D30" s="50">
        <v>10</v>
      </c>
      <c r="E30" s="50">
        <v>0</v>
      </c>
    </row>
    <row r="31" spans="1:5" ht="30" customHeight="1">
      <c r="A31" s="21" t="s">
        <v>94</v>
      </c>
      <c r="B31" s="41" t="s">
        <v>10</v>
      </c>
      <c r="C31" s="44">
        <v>0</v>
      </c>
      <c r="D31" s="50">
        <v>48.3</v>
      </c>
      <c r="E31" s="50">
        <v>48.3</v>
      </c>
    </row>
    <row r="32" spans="1:5" ht="15.75" customHeight="1">
      <c r="A32" s="4" t="s">
        <v>13</v>
      </c>
      <c r="B32" s="1" t="s">
        <v>111</v>
      </c>
      <c r="C32" s="45">
        <f>C33+C34</f>
        <v>33375.490000000005</v>
      </c>
      <c r="D32" s="53">
        <f t="shared" ref="D32" si="6">D33+D34</f>
        <v>37003.620000000003</v>
      </c>
      <c r="E32" s="53">
        <f>E33+E34</f>
        <v>30730.129999999997</v>
      </c>
    </row>
    <row r="33" spans="1:5" ht="47.25">
      <c r="A33" s="198" t="s">
        <v>110</v>
      </c>
      <c r="B33" s="46" t="s">
        <v>14</v>
      </c>
      <c r="C33" s="42">
        <f>C35+C60+C69+C74+C77</f>
        <v>30145.390000000003</v>
      </c>
      <c r="D33" s="55">
        <f>D35+D60+D69+D74+D77+0.04</f>
        <v>33741.770000000004</v>
      </c>
      <c r="E33" s="52">
        <f>E35+E60+E69+E74+E77</f>
        <v>28589.339999999997</v>
      </c>
    </row>
    <row r="34" spans="1:5">
      <c r="A34" s="198"/>
      <c r="B34" s="46" t="s">
        <v>15</v>
      </c>
      <c r="C34" s="5">
        <f>C36+C75+C78</f>
        <v>3230.1</v>
      </c>
      <c r="D34" s="56">
        <f>D36+D75+D78</f>
        <v>3261.8500000000004</v>
      </c>
      <c r="E34" s="34">
        <f>E36+E75+E78</f>
        <v>2140.79</v>
      </c>
    </row>
    <row r="35" spans="1:5" ht="31.5">
      <c r="A35" s="186" t="s">
        <v>95</v>
      </c>
      <c r="B35" s="46" t="s">
        <v>12</v>
      </c>
      <c r="C35" s="7">
        <f>C37+C39+C41+C43+C45+C47+C49+C51+C52+C54+C56+C58</f>
        <v>25324.400000000001</v>
      </c>
      <c r="D35" s="57">
        <f>D37+D39+D41+D43+D45+D47+D49+D51+D52+D54+D56+D58</f>
        <v>25498.29</v>
      </c>
      <c r="E35" s="36">
        <f>E37+E39+E41+E43+E45+E47+E49+E51+E52+E54+E56+E58</f>
        <v>23510.059999999998</v>
      </c>
    </row>
    <row r="36" spans="1:5">
      <c r="A36" s="186"/>
      <c r="B36" s="46" t="s">
        <v>15</v>
      </c>
      <c r="C36" s="7">
        <f>C38+C40+C42+C44+C46+C48+C50+C53+C55+C57+C59</f>
        <v>1894.1</v>
      </c>
      <c r="D36" s="57">
        <f t="shared" ref="D36:E36" si="7">D38+D40+D42+D44+D46+D48+D50+D53+D55+D57+D59</f>
        <v>2250.21</v>
      </c>
      <c r="E36" s="36">
        <f t="shared" si="7"/>
        <v>1271.5800000000002</v>
      </c>
    </row>
    <row r="37" spans="1:5" ht="47.25">
      <c r="A37" s="186" t="s">
        <v>16</v>
      </c>
      <c r="B37" s="46" t="s">
        <v>14</v>
      </c>
      <c r="C37" s="5">
        <v>5199.7</v>
      </c>
      <c r="D37" s="34">
        <v>4486.84</v>
      </c>
      <c r="E37" s="34">
        <v>4283.49</v>
      </c>
    </row>
    <row r="38" spans="1:5">
      <c r="A38" s="186"/>
      <c r="B38" s="46" t="s">
        <v>15</v>
      </c>
      <c r="C38" s="5"/>
      <c r="D38" s="34">
        <v>32.270000000000003</v>
      </c>
      <c r="E38" s="34">
        <v>32.270000000000003</v>
      </c>
    </row>
    <row r="39" spans="1:5" ht="47.25">
      <c r="A39" s="186" t="s">
        <v>18</v>
      </c>
      <c r="B39" s="46" t="s">
        <v>19</v>
      </c>
      <c r="C39" s="5">
        <v>1570.7</v>
      </c>
      <c r="D39" s="34">
        <v>1613.84</v>
      </c>
      <c r="E39" s="34">
        <v>1376.12</v>
      </c>
    </row>
    <row r="40" spans="1:5">
      <c r="A40" s="186"/>
      <c r="B40" s="46" t="s">
        <v>15</v>
      </c>
      <c r="C40" s="5"/>
      <c r="D40" s="34">
        <v>9.75</v>
      </c>
      <c r="E40" s="34">
        <v>9.75</v>
      </c>
    </row>
    <row r="41" spans="1:5" ht="47.25">
      <c r="A41" s="186" t="s">
        <v>73</v>
      </c>
      <c r="B41" s="46" t="s">
        <v>20</v>
      </c>
      <c r="C41" s="5">
        <v>940.7</v>
      </c>
      <c r="D41" s="34">
        <v>849.4</v>
      </c>
      <c r="E41" s="34">
        <v>735.71</v>
      </c>
    </row>
    <row r="42" spans="1:5">
      <c r="A42" s="186"/>
      <c r="B42" s="46" t="s">
        <v>15</v>
      </c>
      <c r="C42" s="5">
        <v>100</v>
      </c>
      <c r="D42" s="34">
        <v>71.209999999999994</v>
      </c>
      <c r="E42" s="34">
        <v>71.209999999999994</v>
      </c>
    </row>
    <row r="43" spans="1:5" ht="47.25">
      <c r="A43" s="186" t="s">
        <v>21</v>
      </c>
      <c r="B43" s="46" t="s">
        <v>20</v>
      </c>
      <c r="C43" s="5">
        <v>122.7</v>
      </c>
      <c r="D43" s="34">
        <v>122.7</v>
      </c>
      <c r="E43" s="34">
        <v>110.26</v>
      </c>
    </row>
    <row r="44" spans="1:5">
      <c r="A44" s="186"/>
      <c r="B44" s="46" t="s">
        <v>15</v>
      </c>
      <c r="C44" s="5">
        <v>81.7</v>
      </c>
      <c r="D44" s="34">
        <v>81.7</v>
      </c>
      <c r="E44" s="34">
        <v>76.06</v>
      </c>
    </row>
    <row r="45" spans="1:5" ht="47.25">
      <c r="A45" s="186" t="s">
        <v>74</v>
      </c>
      <c r="B45" s="46" t="s">
        <v>20</v>
      </c>
      <c r="C45" s="5">
        <v>303.10000000000002</v>
      </c>
      <c r="D45" s="34">
        <v>390.2</v>
      </c>
      <c r="E45" s="34">
        <v>386.52</v>
      </c>
    </row>
    <row r="46" spans="1:5">
      <c r="A46" s="186"/>
      <c r="B46" s="46" t="s">
        <v>15</v>
      </c>
      <c r="C46" s="5">
        <v>56</v>
      </c>
      <c r="D46" s="34">
        <v>56</v>
      </c>
      <c r="E46" s="34">
        <v>16.12</v>
      </c>
    </row>
    <row r="47" spans="1:5" ht="47.25">
      <c r="A47" s="186" t="s">
        <v>22</v>
      </c>
      <c r="B47" s="46" t="s">
        <v>20</v>
      </c>
      <c r="C47" s="5">
        <v>10822.5</v>
      </c>
      <c r="D47" s="34">
        <v>11983.64</v>
      </c>
      <c r="E47" s="34">
        <f>11450.95+11.67</f>
        <v>11462.62</v>
      </c>
    </row>
    <row r="48" spans="1:5">
      <c r="A48" s="186"/>
      <c r="B48" s="46" t="s">
        <v>15</v>
      </c>
      <c r="C48" s="5">
        <v>1302.0999999999999</v>
      </c>
      <c r="D48" s="34">
        <v>1135.25</v>
      </c>
      <c r="E48" s="34">
        <v>509.23</v>
      </c>
    </row>
    <row r="49" spans="1:5" ht="47.25">
      <c r="A49" s="186" t="s">
        <v>75</v>
      </c>
      <c r="B49" s="46" t="s">
        <v>19</v>
      </c>
      <c r="C49" s="5">
        <v>285</v>
      </c>
      <c r="D49" s="34">
        <v>324.61</v>
      </c>
      <c r="E49" s="34">
        <v>310.10000000000002</v>
      </c>
    </row>
    <row r="50" spans="1:5">
      <c r="A50" s="186"/>
      <c r="B50" s="46" t="s">
        <v>15</v>
      </c>
      <c r="C50" s="5">
        <v>200</v>
      </c>
      <c r="D50" s="34">
        <v>481.4</v>
      </c>
      <c r="E50" s="34">
        <v>354.28</v>
      </c>
    </row>
    <row r="51" spans="1:5" ht="47.25">
      <c r="A51" s="21" t="s">
        <v>23</v>
      </c>
      <c r="B51" s="46" t="s">
        <v>20</v>
      </c>
      <c r="C51" s="5">
        <v>360.7</v>
      </c>
      <c r="D51" s="34">
        <v>531.80999999999995</v>
      </c>
      <c r="E51" s="34">
        <v>389.69</v>
      </c>
    </row>
    <row r="52" spans="1:5" ht="47.25">
      <c r="A52" s="186" t="s">
        <v>24</v>
      </c>
      <c r="B52" s="46" t="s">
        <v>20</v>
      </c>
      <c r="C52" s="5">
        <v>1812.3</v>
      </c>
      <c r="D52" s="34">
        <v>373.43</v>
      </c>
      <c r="E52" s="34">
        <v>205.96</v>
      </c>
    </row>
    <row r="53" spans="1:5">
      <c r="A53" s="186"/>
      <c r="B53" s="46" t="s">
        <v>15</v>
      </c>
      <c r="C53" s="5">
        <v>152.30000000000001</v>
      </c>
      <c r="D53" s="34">
        <v>277.13</v>
      </c>
      <c r="E53" s="34">
        <v>98.19</v>
      </c>
    </row>
    <row r="54" spans="1:5" ht="47.25">
      <c r="A54" s="186" t="s">
        <v>76</v>
      </c>
      <c r="B54" s="46" t="s">
        <v>20</v>
      </c>
      <c r="C54" s="5">
        <v>3868</v>
      </c>
      <c r="D54" s="34">
        <v>3729.1</v>
      </c>
      <c r="E54" s="34">
        <v>3162.8</v>
      </c>
    </row>
    <row r="55" spans="1:5">
      <c r="A55" s="186"/>
      <c r="B55" s="46" t="s">
        <v>15</v>
      </c>
      <c r="C55" s="5">
        <v>0</v>
      </c>
      <c r="D55" s="34">
        <v>0</v>
      </c>
      <c r="E55" s="34">
        <v>0</v>
      </c>
    </row>
    <row r="56" spans="1:5" ht="47.25">
      <c r="A56" s="166" t="s">
        <v>77</v>
      </c>
      <c r="B56" s="46" t="s">
        <v>20</v>
      </c>
      <c r="C56" s="5">
        <v>0</v>
      </c>
      <c r="D56" s="34">
        <v>0</v>
      </c>
      <c r="E56" s="34">
        <v>0</v>
      </c>
    </row>
    <row r="57" spans="1:5">
      <c r="A57" s="167"/>
      <c r="B57" s="46" t="s">
        <v>15</v>
      </c>
      <c r="C57" s="5">
        <v>0</v>
      </c>
      <c r="D57" s="34">
        <v>0</v>
      </c>
      <c r="E57" s="34">
        <v>0</v>
      </c>
    </row>
    <row r="58" spans="1:5" ht="47.25">
      <c r="A58" s="166" t="s">
        <v>25</v>
      </c>
      <c r="B58" s="46" t="s">
        <v>20</v>
      </c>
      <c r="C58" s="5">
        <v>39</v>
      </c>
      <c r="D58" s="34">
        <v>1092.72</v>
      </c>
      <c r="E58" s="34">
        <v>1086.79</v>
      </c>
    </row>
    <row r="59" spans="1:5">
      <c r="A59" s="167"/>
      <c r="B59" s="46" t="s">
        <v>15</v>
      </c>
      <c r="C59" s="5">
        <v>2</v>
      </c>
      <c r="D59" s="34">
        <v>105.5</v>
      </c>
      <c r="E59" s="34">
        <v>104.47</v>
      </c>
    </row>
    <row r="60" spans="1:5" ht="16.5" customHeight="1">
      <c r="A60" s="218" t="s">
        <v>52</v>
      </c>
      <c r="B60" s="219"/>
      <c r="C60" s="11">
        <f>C61+C63+C65+C67</f>
        <v>49.5</v>
      </c>
      <c r="D60" s="30">
        <f t="shared" ref="D60:E60" si="8">D61+D63+D65+D67</f>
        <v>49.5</v>
      </c>
      <c r="E60" s="30">
        <f t="shared" si="8"/>
        <v>14.44</v>
      </c>
    </row>
    <row r="61" spans="1:5">
      <c r="A61" s="166" t="s">
        <v>208</v>
      </c>
      <c r="B61" s="223" t="s">
        <v>46</v>
      </c>
      <c r="C61" s="170">
        <v>9.5</v>
      </c>
      <c r="D61" s="168">
        <v>9.5</v>
      </c>
      <c r="E61" s="168">
        <v>0</v>
      </c>
    </row>
    <row r="62" spans="1:5" ht="32.25" customHeight="1">
      <c r="A62" s="167"/>
      <c r="B62" s="224"/>
      <c r="C62" s="171"/>
      <c r="D62" s="169"/>
      <c r="E62" s="169"/>
    </row>
    <row r="63" spans="1:5">
      <c r="A63" s="166" t="s">
        <v>209</v>
      </c>
      <c r="B63" s="223" t="s">
        <v>46</v>
      </c>
      <c r="C63" s="170">
        <v>15</v>
      </c>
      <c r="D63" s="168">
        <v>15</v>
      </c>
      <c r="E63" s="168">
        <v>14.44</v>
      </c>
    </row>
    <row r="64" spans="1:5" ht="31.5" customHeight="1">
      <c r="A64" s="167"/>
      <c r="B64" s="224"/>
      <c r="C64" s="171"/>
      <c r="D64" s="169"/>
      <c r="E64" s="169"/>
    </row>
    <row r="65" spans="1:5">
      <c r="A65" s="166" t="s">
        <v>210</v>
      </c>
      <c r="B65" s="208" t="s">
        <v>46</v>
      </c>
      <c r="C65" s="170">
        <v>15</v>
      </c>
      <c r="D65" s="168">
        <v>15</v>
      </c>
      <c r="E65" s="168">
        <v>0</v>
      </c>
    </row>
    <row r="66" spans="1:5" ht="34.5" customHeight="1">
      <c r="A66" s="167"/>
      <c r="B66" s="209"/>
      <c r="C66" s="171"/>
      <c r="D66" s="169"/>
      <c r="E66" s="169"/>
    </row>
    <row r="67" spans="1:5">
      <c r="A67" s="166" t="s">
        <v>211</v>
      </c>
      <c r="B67" s="208" t="s">
        <v>46</v>
      </c>
      <c r="C67" s="170">
        <v>10</v>
      </c>
      <c r="D67" s="168">
        <v>10</v>
      </c>
      <c r="E67" s="168">
        <v>0</v>
      </c>
    </row>
    <row r="68" spans="1:5" ht="33" customHeight="1">
      <c r="A68" s="167"/>
      <c r="B68" s="209"/>
      <c r="C68" s="171"/>
      <c r="D68" s="169"/>
      <c r="E68" s="169"/>
    </row>
    <row r="69" spans="1:5" ht="31.5" customHeight="1">
      <c r="A69" s="218" t="s">
        <v>79</v>
      </c>
      <c r="B69" s="219"/>
      <c r="C69" s="7">
        <f>C70+C71+C72</f>
        <v>456.7</v>
      </c>
      <c r="D69" s="36">
        <f t="shared" ref="D69:E69" si="9">D70+D71+D72</f>
        <v>1158.95</v>
      </c>
      <c r="E69" s="36">
        <f t="shared" si="9"/>
        <v>898.81</v>
      </c>
    </row>
    <row r="70" spans="1:5" ht="47.25">
      <c r="A70" s="21" t="s">
        <v>48</v>
      </c>
      <c r="B70" s="46" t="s">
        <v>46</v>
      </c>
      <c r="C70" s="5">
        <v>456.7</v>
      </c>
      <c r="D70" s="34">
        <v>456.7</v>
      </c>
      <c r="E70" s="34">
        <v>284.56</v>
      </c>
    </row>
    <row r="71" spans="1:5" ht="47.25">
      <c r="A71" s="21" t="s">
        <v>49</v>
      </c>
      <c r="B71" s="46" t="s">
        <v>46</v>
      </c>
      <c r="C71" s="5">
        <v>0</v>
      </c>
      <c r="D71" s="34">
        <v>143.25</v>
      </c>
      <c r="E71" s="34">
        <v>55.25</v>
      </c>
    </row>
    <row r="72" spans="1:5" ht="47.25">
      <c r="A72" s="21" t="s">
        <v>50</v>
      </c>
      <c r="B72" s="46" t="s">
        <v>46</v>
      </c>
      <c r="C72" s="5">
        <v>0</v>
      </c>
      <c r="D72" s="34">
        <v>559</v>
      </c>
      <c r="E72" s="34">
        <v>559</v>
      </c>
    </row>
    <row r="73" spans="1:5" ht="17.25" customHeight="1">
      <c r="A73" s="218" t="s">
        <v>81</v>
      </c>
      <c r="B73" s="219"/>
      <c r="C73" s="13">
        <f>C74+C75</f>
        <v>629.79</v>
      </c>
      <c r="D73" s="36">
        <f t="shared" ref="D73:E73" si="10">D74+D75</f>
        <v>607.61</v>
      </c>
      <c r="E73" s="36">
        <f t="shared" si="10"/>
        <v>139.18</v>
      </c>
    </row>
    <row r="74" spans="1:5" ht="31.5">
      <c r="A74" s="186" t="s">
        <v>104</v>
      </c>
      <c r="B74" s="46" t="s">
        <v>12</v>
      </c>
      <c r="C74" s="14">
        <v>541.79</v>
      </c>
      <c r="D74" s="34">
        <v>575.79</v>
      </c>
      <c r="E74" s="34">
        <v>119.18</v>
      </c>
    </row>
    <row r="75" spans="1:5">
      <c r="A75" s="186"/>
      <c r="B75" s="46" t="s">
        <v>15</v>
      </c>
      <c r="C75" s="5">
        <v>88</v>
      </c>
      <c r="D75" s="34">
        <v>31.82</v>
      </c>
      <c r="E75" s="34">
        <v>20</v>
      </c>
    </row>
    <row r="76" spans="1:5" ht="15.75" customHeight="1">
      <c r="A76" s="218" t="s">
        <v>80</v>
      </c>
      <c r="B76" s="219"/>
      <c r="C76" s="7">
        <f>C77+C78</f>
        <v>5021</v>
      </c>
      <c r="D76" s="36">
        <f t="shared" ref="D76:E76" si="11">D77+D78</f>
        <v>7439.0199999999995</v>
      </c>
      <c r="E76" s="36">
        <f t="shared" si="11"/>
        <v>4896.0599999999995</v>
      </c>
    </row>
    <row r="77" spans="1:5" ht="47.25">
      <c r="A77" s="186" t="s">
        <v>29</v>
      </c>
      <c r="B77" s="46" t="s">
        <v>20</v>
      </c>
      <c r="C77" s="5">
        <v>3773</v>
      </c>
      <c r="D77" s="34">
        <v>6459.2</v>
      </c>
      <c r="E77" s="34">
        <v>4046.85</v>
      </c>
    </row>
    <row r="78" spans="1:5">
      <c r="A78" s="186"/>
      <c r="B78" s="46" t="s">
        <v>15</v>
      </c>
      <c r="C78" s="5">
        <v>1248</v>
      </c>
      <c r="D78" s="34">
        <v>979.82</v>
      </c>
      <c r="E78" s="34">
        <v>849.21</v>
      </c>
    </row>
    <row r="79" spans="1:5" ht="47.25">
      <c r="A79" s="26" t="s">
        <v>31</v>
      </c>
      <c r="B79" s="46" t="s">
        <v>20</v>
      </c>
      <c r="C79" s="7">
        <v>0</v>
      </c>
      <c r="D79" s="36">
        <v>0</v>
      </c>
      <c r="E79" s="36">
        <v>0</v>
      </c>
    </row>
    <row r="80" spans="1:5">
      <c r="A80" s="225" t="s">
        <v>225</v>
      </c>
      <c r="B80" s="226"/>
      <c r="C80" s="7">
        <f>C81</f>
        <v>34408.5</v>
      </c>
      <c r="D80" s="36">
        <f t="shared" ref="D80:E80" si="12">D81</f>
        <v>31348.7</v>
      </c>
      <c r="E80" s="36">
        <f t="shared" si="12"/>
        <v>24462.66</v>
      </c>
    </row>
    <row r="81" spans="1:5" ht="16.5" customHeight="1">
      <c r="A81" s="166" t="s">
        <v>212</v>
      </c>
      <c r="B81" s="227" t="s">
        <v>112</v>
      </c>
      <c r="C81" s="170">
        <v>34408.5</v>
      </c>
      <c r="D81" s="168">
        <v>31348.7</v>
      </c>
      <c r="E81" s="168">
        <v>24462.66</v>
      </c>
    </row>
    <row r="82" spans="1:5" ht="35.25" customHeight="1">
      <c r="A82" s="167"/>
      <c r="B82" s="228"/>
      <c r="C82" s="171"/>
      <c r="D82" s="169"/>
      <c r="E82" s="169"/>
    </row>
    <row r="83" spans="1:5" ht="15.75" customHeight="1">
      <c r="A83" s="225" t="s">
        <v>226</v>
      </c>
      <c r="B83" s="226"/>
      <c r="C83" s="7">
        <f>C84+C86+C88+C90+C92</f>
        <v>8968.7999999999993</v>
      </c>
      <c r="D83" s="7">
        <f t="shared" ref="D83:E83" si="13">D84+D86+D88+D90+D92</f>
        <v>8736.5999999999985</v>
      </c>
      <c r="E83" s="7">
        <f t="shared" si="13"/>
        <v>8659.35</v>
      </c>
    </row>
    <row r="84" spans="1:5">
      <c r="A84" s="166" t="s">
        <v>213</v>
      </c>
      <c r="B84" s="223" t="s">
        <v>113</v>
      </c>
      <c r="C84" s="168">
        <f>8857.08</f>
        <v>8857.08</v>
      </c>
      <c r="D84" s="170">
        <v>8502.24</v>
      </c>
      <c r="E84" s="170">
        <v>8425.4500000000007</v>
      </c>
    </row>
    <row r="85" spans="1:5" ht="15.75" customHeight="1">
      <c r="A85" s="167"/>
      <c r="B85" s="224"/>
      <c r="C85" s="169"/>
      <c r="D85" s="171"/>
      <c r="E85" s="171"/>
    </row>
    <row r="86" spans="1:5">
      <c r="A86" s="166" t="s">
        <v>214</v>
      </c>
      <c r="B86" s="223" t="s">
        <v>113</v>
      </c>
      <c r="C86" s="168">
        <v>4</v>
      </c>
      <c r="D86" s="170">
        <v>0</v>
      </c>
      <c r="E86" s="170">
        <v>0</v>
      </c>
    </row>
    <row r="87" spans="1:5">
      <c r="A87" s="167"/>
      <c r="B87" s="224"/>
      <c r="C87" s="169"/>
      <c r="D87" s="171"/>
      <c r="E87" s="171"/>
    </row>
    <row r="88" spans="1:5">
      <c r="A88" s="166" t="s">
        <v>215</v>
      </c>
      <c r="B88" s="223" t="s">
        <v>113</v>
      </c>
      <c r="C88" s="168">
        <v>47.32</v>
      </c>
      <c r="D88" s="170">
        <v>138.96</v>
      </c>
      <c r="E88" s="170">
        <v>138.85</v>
      </c>
    </row>
    <row r="89" spans="1:5" ht="18" customHeight="1">
      <c r="A89" s="167"/>
      <c r="B89" s="224"/>
      <c r="C89" s="169"/>
      <c r="D89" s="171"/>
      <c r="E89" s="171"/>
    </row>
    <row r="90" spans="1:5">
      <c r="A90" s="166" t="s">
        <v>227</v>
      </c>
      <c r="B90" s="223" t="s">
        <v>113</v>
      </c>
      <c r="C90" s="168">
        <v>15.9</v>
      </c>
      <c r="D90" s="170">
        <v>57.4</v>
      </c>
      <c r="E90" s="170">
        <v>57.05</v>
      </c>
    </row>
    <row r="91" spans="1:5" ht="31.5" customHeight="1">
      <c r="A91" s="167"/>
      <c r="B91" s="224"/>
      <c r="C91" s="169"/>
      <c r="D91" s="171"/>
      <c r="E91" s="171"/>
    </row>
    <row r="92" spans="1:5" ht="31.5">
      <c r="A92" s="4" t="s">
        <v>53</v>
      </c>
      <c r="B92" s="46" t="s">
        <v>37</v>
      </c>
      <c r="C92" s="7">
        <v>44.5</v>
      </c>
      <c r="D92" s="36">
        <v>38</v>
      </c>
      <c r="E92" s="36">
        <v>38</v>
      </c>
    </row>
    <row r="93" spans="1:5" ht="63">
      <c r="A93" s="4" t="s">
        <v>35</v>
      </c>
      <c r="B93" s="95" t="s">
        <v>19</v>
      </c>
      <c r="C93" s="7">
        <v>0</v>
      </c>
      <c r="D93" s="34">
        <v>216.89</v>
      </c>
      <c r="E93" s="34">
        <v>216.89</v>
      </c>
    </row>
    <row r="94" spans="1:5" ht="16.5" customHeight="1">
      <c r="A94" s="218" t="s">
        <v>228</v>
      </c>
      <c r="B94" s="219"/>
      <c r="C94" s="7">
        <f>C95+C104</f>
        <v>1502</v>
      </c>
      <c r="D94" s="57">
        <f t="shared" ref="D94:E94" si="14">D95+D104</f>
        <v>1549.5500000000002</v>
      </c>
      <c r="E94" s="36">
        <f t="shared" si="14"/>
        <v>1385.12</v>
      </c>
    </row>
    <row r="95" spans="1:5" ht="47.25">
      <c r="A95" s="21" t="s">
        <v>97</v>
      </c>
      <c r="B95" s="46" t="s">
        <v>46</v>
      </c>
      <c r="C95" s="7">
        <f>C96+C98+C100+C102</f>
        <v>1415</v>
      </c>
      <c r="D95" s="36">
        <f t="shared" ref="D95:E95" si="15">D96+D98+D100+D102</f>
        <v>1539.4</v>
      </c>
      <c r="E95" s="36">
        <f t="shared" si="15"/>
        <v>1385.12</v>
      </c>
    </row>
    <row r="96" spans="1:5">
      <c r="A96" s="166" t="s">
        <v>229</v>
      </c>
      <c r="B96" s="208" t="s">
        <v>46</v>
      </c>
      <c r="C96" s="170">
        <v>882</v>
      </c>
      <c r="D96" s="168">
        <v>1357</v>
      </c>
      <c r="E96" s="168">
        <v>1247.24</v>
      </c>
    </row>
    <row r="97" spans="1:5" ht="30" customHeight="1">
      <c r="A97" s="167"/>
      <c r="B97" s="209"/>
      <c r="C97" s="171"/>
      <c r="D97" s="169"/>
      <c r="E97" s="169"/>
    </row>
    <row r="98" spans="1:5" ht="15.75" customHeight="1">
      <c r="A98" s="166" t="s">
        <v>218</v>
      </c>
      <c r="B98" s="208" t="s">
        <v>46</v>
      </c>
      <c r="C98" s="170">
        <v>185.9</v>
      </c>
      <c r="D98" s="168">
        <v>0</v>
      </c>
      <c r="E98" s="168">
        <v>0</v>
      </c>
    </row>
    <row r="99" spans="1:5" ht="31.5" customHeight="1">
      <c r="A99" s="167"/>
      <c r="B99" s="209"/>
      <c r="C99" s="171"/>
      <c r="D99" s="169"/>
      <c r="E99" s="169"/>
    </row>
    <row r="100" spans="1:5" ht="17.25" customHeight="1">
      <c r="A100" s="166" t="s">
        <v>219</v>
      </c>
      <c r="B100" s="208" t="s">
        <v>46</v>
      </c>
      <c r="C100" s="170">
        <v>260.10000000000002</v>
      </c>
      <c r="D100" s="168">
        <v>182.4</v>
      </c>
      <c r="E100" s="168">
        <v>137.88</v>
      </c>
    </row>
    <row r="101" spans="1:5" ht="29.25" customHeight="1">
      <c r="A101" s="167"/>
      <c r="B101" s="209"/>
      <c r="C101" s="171"/>
      <c r="D101" s="169"/>
      <c r="E101" s="169"/>
    </row>
    <row r="102" spans="1:5" ht="19.5" customHeight="1">
      <c r="A102" s="166" t="s">
        <v>220</v>
      </c>
      <c r="B102" s="208" t="s">
        <v>46</v>
      </c>
      <c r="C102" s="170">
        <v>87</v>
      </c>
      <c r="D102" s="168">
        <v>0</v>
      </c>
      <c r="E102" s="168">
        <v>0</v>
      </c>
    </row>
    <row r="103" spans="1:5" ht="29.25" customHeight="1">
      <c r="A103" s="167"/>
      <c r="B103" s="209"/>
      <c r="C103" s="171"/>
      <c r="D103" s="169"/>
      <c r="E103" s="169"/>
    </row>
    <row r="104" spans="1:5" ht="47.25">
      <c r="A104" s="21" t="s">
        <v>98</v>
      </c>
      <c r="B104" s="46" t="s">
        <v>46</v>
      </c>
      <c r="C104" s="7">
        <f>C105+C106+C107</f>
        <v>87</v>
      </c>
      <c r="D104" s="36">
        <f t="shared" ref="D104:E104" si="16">D105+D106+D107</f>
        <v>10.15</v>
      </c>
      <c r="E104" s="36">
        <f t="shared" si="16"/>
        <v>0</v>
      </c>
    </row>
    <row r="105" spans="1:5" ht="47.25">
      <c r="A105" s="21" t="s">
        <v>40</v>
      </c>
      <c r="B105" s="46" t="s">
        <v>46</v>
      </c>
      <c r="C105" s="5">
        <v>29</v>
      </c>
      <c r="D105" s="34">
        <v>10.15</v>
      </c>
      <c r="E105" s="34">
        <v>0</v>
      </c>
    </row>
    <row r="106" spans="1:5" ht="47.25">
      <c r="A106" s="21" t="s">
        <v>42</v>
      </c>
      <c r="B106" s="46" t="s">
        <v>46</v>
      </c>
      <c r="C106" s="5">
        <v>29</v>
      </c>
      <c r="D106" s="34">
        <v>0</v>
      </c>
      <c r="E106" s="34">
        <v>0</v>
      </c>
    </row>
    <row r="107" spans="1:5" ht="47.25">
      <c r="A107" s="21" t="s">
        <v>43</v>
      </c>
      <c r="B107" s="46" t="s">
        <v>46</v>
      </c>
      <c r="C107" s="5">
        <v>29</v>
      </c>
      <c r="D107" s="34">
        <v>0</v>
      </c>
      <c r="E107" s="34">
        <v>0</v>
      </c>
    </row>
    <row r="108" spans="1:5" ht="30.75" customHeight="1">
      <c r="A108" s="218" t="s">
        <v>82</v>
      </c>
      <c r="B108" s="219"/>
      <c r="C108" s="7">
        <f>C109+C110</f>
        <v>39623</v>
      </c>
      <c r="D108" s="36">
        <f t="shared" ref="D108:E108" si="17">D109+D110</f>
        <v>37907.18</v>
      </c>
      <c r="E108" s="36">
        <f t="shared" si="17"/>
        <v>34866.129999999997</v>
      </c>
    </row>
    <row r="109" spans="1:5" ht="47.25">
      <c r="A109" s="29" t="s">
        <v>83</v>
      </c>
      <c r="B109" s="95" t="s">
        <v>12</v>
      </c>
      <c r="C109" s="5">
        <v>30879</v>
      </c>
      <c r="D109" s="34">
        <v>29600.73</v>
      </c>
      <c r="E109" s="34">
        <v>27341.75</v>
      </c>
    </row>
    <row r="110" spans="1:5" ht="47.25">
      <c r="A110" s="21" t="s">
        <v>84</v>
      </c>
      <c r="B110" s="95" t="s">
        <v>44</v>
      </c>
      <c r="C110" s="5">
        <v>8744</v>
      </c>
      <c r="D110" s="34">
        <v>8306.4500000000007</v>
      </c>
      <c r="E110" s="34">
        <v>7524.38</v>
      </c>
    </row>
    <row r="111" spans="1:5" ht="38.25" customHeight="1">
      <c r="A111" s="94" t="s">
        <v>195</v>
      </c>
      <c r="B111" s="1" t="s">
        <v>204</v>
      </c>
    </row>
    <row r="112" spans="1:5">
      <c r="A112" s="86"/>
    </row>
    <row r="113" spans="1:3">
      <c r="A113" s="86"/>
    </row>
    <row r="114" spans="1:3">
      <c r="A114" s="86" t="s">
        <v>200</v>
      </c>
      <c r="B114" s="1" t="s">
        <v>205</v>
      </c>
    </row>
    <row r="115" spans="1:3">
      <c r="A115" s="86"/>
    </row>
    <row r="116" spans="1:3">
      <c r="A116" s="86" t="s">
        <v>196</v>
      </c>
    </row>
    <row r="117" spans="1:3" ht="51.75" customHeight="1">
      <c r="A117" s="93" t="s">
        <v>197</v>
      </c>
      <c r="B117" s="1" t="s">
        <v>206</v>
      </c>
    </row>
    <row r="118" spans="1:3">
      <c r="A118" s="89"/>
      <c r="B118" s="89"/>
      <c r="C118" s="1"/>
    </row>
    <row r="119" spans="1:3">
      <c r="A119" s="89"/>
      <c r="B119" s="89"/>
      <c r="C119" s="1"/>
    </row>
    <row r="120" spans="1:3">
      <c r="A120" s="89"/>
      <c r="B120" s="89"/>
      <c r="C120" s="1"/>
    </row>
    <row r="121" spans="1:3">
      <c r="A121" s="90" t="s">
        <v>198</v>
      </c>
      <c r="B121" s="87"/>
      <c r="C121" s="1"/>
    </row>
  </sheetData>
  <mergeCells count="103">
    <mergeCell ref="C88:C89"/>
    <mergeCell ref="D88:D89"/>
    <mergeCell ref="E88:E89"/>
    <mergeCell ref="C90:C91"/>
    <mergeCell ref="D90:D91"/>
    <mergeCell ref="E90:E91"/>
    <mergeCell ref="A108:B108"/>
    <mergeCell ref="A94:B94"/>
    <mergeCell ref="B102:B103"/>
    <mergeCell ref="C98:C99"/>
    <mergeCell ref="D98:D99"/>
    <mergeCell ref="E98:E99"/>
    <mergeCell ref="C100:C101"/>
    <mergeCell ref="D100:D101"/>
    <mergeCell ref="E100:E101"/>
    <mergeCell ref="B96:B97"/>
    <mergeCell ref="E96:E97"/>
    <mergeCell ref="C96:C97"/>
    <mergeCell ref="D96:D97"/>
    <mergeCell ref="B98:B99"/>
    <mergeCell ref="B100:B101"/>
    <mergeCell ref="A90:A91"/>
    <mergeCell ref="A96:A97"/>
    <mergeCell ref="A98:A99"/>
    <mergeCell ref="C81:C82"/>
    <mergeCell ref="D81:D82"/>
    <mergeCell ref="E81:E82"/>
    <mergeCell ref="A73:B73"/>
    <mergeCell ref="A69:B69"/>
    <mergeCell ref="A74:A75"/>
    <mergeCell ref="A77:A78"/>
    <mergeCell ref="C102:C103"/>
    <mergeCell ref="D102:D103"/>
    <mergeCell ref="E102:E103"/>
    <mergeCell ref="A83:B83"/>
    <mergeCell ref="A80:B80"/>
    <mergeCell ref="A76:B76"/>
    <mergeCell ref="B81:B82"/>
    <mergeCell ref="B90:B91"/>
    <mergeCell ref="B86:B87"/>
    <mergeCell ref="B84:B85"/>
    <mergeCell ref="B88:B89"/>
    <mergeCell ref="C84:C85"/>
    <mergeCell ref="D84:D85"/>
    <mergeCell ref="E84:E85"/>
    <mergeCell ref="C86:C87"/>
    <mergeCell ref="D86:D87"/>
    <mergeCell ref="E86:E87"/>
    <mergeCell ref="D61:D62"/>
    <mergeCell ref="E61:E62"/>
    <mergeCell ref="C63:C64"/>
    <mergeCell ref="D63:D64"/>
    <mergeCell ref="E63:E64"/>
    <mergeCell ref="A60:B60"/>
    <mergeCell ref="A56:A57"/>
    <mergeCell ref="A58:A59"/>
    <mergeCell ref="D65:D66"/>
    <mergeCell ref="E65:E66"/>
    <mergeCell ref="B61:B62"/>
    <mergeCell ref="B63:B64"/>
    <mergeCell ref="B65:B66"/>
    <mergeCell ref="A2:E2"/>
    <mergeCell ref="A3:E3"/>
    <mergeCell ref="A4:E4"/>
    <mergeCell ref="A5:E5"/>
    <mergeCell ref="A43:A44"/>
    <mergeCell ref="B67:B68"/>
    <mergeCell ref="C61:C62"/>
    <mergeCell ref="C65:C66"/>
    <mergeCell ref="A41:A42"/>
    <mergeCell ref="A7:A8"/>
    <mergeCell ref="B7:B8"/>
    <mergeCell ref="C7:E7"/>
    <mergeCell ref="C19:C20"/>
    <mergeCell ref="D19:D20"/>
    <mergeCell ref="E19:E20"/>
    <mergeCell ref="B19:B23"/>
    <mergeCell ref="B24:B26"/>
    <mergeCell ref="A17:B17"/>
    <mergeCell ref="A9:A16"/>
    <mergeCell ref="A54:A55"/>
    <mergeCell ref="A45:A46"/>
    <mergeCell ref="C67:C68"/>
    <mergeCell ref="D67:D68"/>
    <mergeCell ref="E67:E68"/>
    <mergeCell ref="A100:A101"/>
    <mergeCell ref="A102:A103"/>
    <mergeCell ref="A47:A48"/>
    <mergeCell ref="A49:A50"/>
    <mergeCell ref="A52:A53"/>
    <mergeCell ref="A33:A34"/>
    <mergeCell ref="A35:A36"/>
    <mergeCell ref="A37:A38"/>
    <mergeCell ref="A39:A40"/>
    <mergeCell ref="A19:A20"/>
    <mergeCell ref="A61:A62"/>
    <mergeCell ref="A63:A64"/>
    <mergeCell ref="A65:A66"/>
    <mergeCell ref="A67:A68"/>
    <mergeCell ref="A81:A82"/>
    <mergeCell ref="A84:A85"/>
    <mergeCell ref="A86:A87"/>
    <mergeCell ref="A88:A89"/>
  </mergeCells>
  <pageMargins left="0.42" right="0.15748031496062992" top="0.11811023622047245" bottom="0.15748031496062992" header="0.31496062992125984" footer="0.15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таб.1</vt:lpstr>
      <vt:lpstr>таб.2</vt:lpstr>
      <vt:lpstr>таб 3</vt:lpstr>
      <vt:lpstr>таб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2016-03-02T02:57:57Z</dcterms:modified>
</cp:coreProperties>
</file>